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5690" windowHeight="11760"/>
  </bookViews>
  <sheets>
    <sheet name="ВЛ 6кВ" sheetId="1" r:id="rId1"/>
  </sheets>
  <definedNames>
    <definedName name="_xlnm.Print_Area" localSheetId="0">'ВЛ 6кВ'!$A$1:$Z$56</definedName>
  </definedNames>
  <calcPr calcId="144525"/>
</workbook>
</file>

<file path=xl/calcChain.xml><?xml version="1.0" encoding="utf-8"?>
<calcChain xmlns="http://schemas.openxmlformats.org/spreadsheetml/2006/main">
  <c r="G17" i="1" l="1"/>
  <c r="L17" i="1"/>
  <c r="G18" i="1"/>
  <c r="L18" i="1"/>
  <c r="G19" i="1"/>
  <c r="L19" i="1"/>
  <c r="G20" i="1"/>
  <c r="L20" i="1"/>
  <c r="G21" i="1"/>
  <c r="L21" i="1"/>
  <c r="G22" i="1"/>
  <c r="L22" i="1"/>
  <c r="G23" i="1"/>
  <c r="L23" i="1"/>
  <c r="G24" i="1"/>
  <c r="L24" i="1"/>
  <c r="G25" i="1"/>
  <c r="L25" i="1"/>
  <c r="G26" i="1"/>
  <c r="L26" i="1"/>
  <c r="G27" i="1"/>
  <c r="L27" i="1"/>
  <c r="G28" i="1"/>
  <c r="L28" i="1"/>
  <c r="G29" i="1"/>
  <c r="L29" i="1"/>
  <c r="G30" i="1"/>
  <c r="L30" i="1"/>
  <c r="G31" i="1"/>
  <c r="L31" i="1"/>
  <c r="G32" i="1"/>
  <c r="L32" i="1"/>
  <c r="G33" i="1"/>
  <c r="L33" i="1"/>
  <c r="G34" i="1"/>
  <c r="L34" i="1"/>
  <c r="G35" i="1"/>
  <c r="L35" i="1"/>
  <c r="G36" i="1"/>
  <c r="L36" i="1"/>
  <c r="G37" i="1"/>
  <c r="L37" i="1"/>
  <c r="G38" i="1"/>
  <c r="L38" i="1"/>
  <c r="G39" i="1"/>
  <c r="L39" i="1"/>
  <c r="G40" i="1"/>
  <c r="L40" i="1"/>
  <c r="Q55" i="1" l="1"/>
  <c r="U55" i="1" s="1"/>
  <c r="Q54" i="1"/>
  <c r="U54" i="1" s="1"/>
  <c r="Q53" i="1"/>
  <c r="U53" i="1" s="1"/>
  <c r="Q52" i="1"/>
  <c r="U52" i="1" s="1"/>
  <c r="Q51" i="1"/>
  <c r="U51" i="1" s="1"/>
  <c r="Q50" i="1"/>
  <c r="U50" i="1" s="1"/>
  <c r="Q49" i="1"/>
  <c r="U49" i="1" s="1"/>
  <c r="Q48" i="1"/>
  <c r="U48" i="1" s="1"/>
  <c r="Q47" i="1"/>
  <c r="U47" i="1" s="1"/>
  <c r="Q46" i="1"/>
  <c r="U46" i="1" s="1"/>
  <c r="G55" i="1"/>
  <c r="K55" i="1" s="1"/>
  <c r="G54" i="1"/>
  <c r="K54" i="1" s="1"/>
  <c r="G53" i="1"/>
  <c r="K53" i="1" s="1"/>
  <c r="G52" i="1"/>
  <c r="K52" i="1" s="1"/>
  <c r="G51" i="1"/>
  <c r="K51" i="1" s="1"/>
  <c r="G50" i="1"/>
  <c r="K50" i="1" s="1"/>
  <c r="G49" i="1"/>
  <c r="K49" i="1" s="1"/>
  <c r="G48" i="1"/>
  <c r="K48" i="1" s="1"/>
  <c r="G47" i="1"/>
  <c r="K47" i="1" s="1"/>
  <c r="G46" i="1"/>
  <c r="K46" i="1" s="1"/>
  <c r="Z49" i="1" l="1"/>
  <c r="X49" i="1" s="1"/>
  <c r="Z53" i="1"/>
  <c r="X53" i="1" s="1"/>
  <c r="Z46" i="1"/>
  <c r="X46" i="1" s="1"/>
  <c r="Z47" i="1"/>
  <c r="X47" i="1" s="1"/>
  <c r="Z50" i="1"/>
  <c r="X50" i="1" s="1"/>
  <c r="Z48" i="1"/>
  <c r="X48" i="1" s="1"/>
  <c r="Z52" i="1"/>
  <c r="X52" i="1" s="1"/>
</calcChain>
</file>

<file path=xl/sharedStrings.xml><?xml version="1.0" encoding="utf-8"?>
<sst xmlns="http://schemas.openxmlformats.org/spreadsheetml/2006/main" count="196" uniqueCount="77">
  <si>
    <t>за</t>
  </si>
  <si>
    <t>1. Показания приборов</t>
  </si>
  <si>
    <t>Напряжение на шинах</t>
  </si>
  <si>
    <r>
      <t xml:space="preserve">Трансформатор №1   </t>
    </r>
    <r>
      <rPr>
        <u/>
        <sz val="10"/>
        <rFont val="Arial Cyr"/>
        <charset val="204"/>
      </rPr>
      <t>6300</t>
    </r>
    <r>
      <rPr>
        <sz val="11"/>
        <color theme="1"/>
        <rFont val="Calibri"/>
        <family val="2"/>
        <scheme val="minor"/>
      </rPr>
      <t>кВА</t>
    </r>
  </si>
  <si>
    <r>
      <t xml:space="preserve">Трансформатор №2 </t>
    </r>
    <r>
      <rPr>
        <u/>
        <sz val="10"/>
        <rFont val="Arial Cyr"/>
        <charset val="204"/>
      </rPr>
      <t>6300</t>
    </r>
    <r>
      <rPr>
        <sz val="11"/>
        <color theme="1"/>
        <rFont val="Calibri"/>
        <family val="2"/>
        <scheme val="minor"/>
      </rPr>
      <t xml:space="preserve"> кВА</t>
    </r>
  </si>
  <si>
    <t>35 кВ</t>
  </si>
  <si>
    <t>6-10 кВ</t>
  </si>
  <si>
    <t>Нагрузка</t>
  </si>
  <si>
    <t>То масла Со</t>
  </si>
  <si>
    <t>кВ</t>
  </si>
  <si>
    <t>А</t>
  </si>
  <si>
    <t>МВт</t>
  </si>
  <si>
    <t>МВр</t>
  </si>
  <si>
    <t>2. Показания счетчиков</t>
  </si>
  <si>
    <t>Активной энергии</t>
  </si>
  <si>
    <t>Реактивной энергии</t>
  </si>
  <si>
    <t>Cosφ</t>
  </si>
  <si>
    <t>Полож. анцапф</t>
  </si>
  <si>
    <t>tg φ</t>
  </si>
  <si>
    <t>Часы</t>
  </si>
  <si>
    <t>Разность</t>
  </si>
  <si>
    <t>24-00</t>
  </si>
  <si>
    <t>00-00</t>
  </si>
  <si>
    <t>Т-1   6300</t>
  </si>
  <si>
    <t>Т-2   6300</t>
  </si>
  <si>
    <t>ООО "РН-Краснодарнефтегаз"</t>
  </si>
  <si>
    <t>Наименование присоединений</t>
  </si>
  <si>
    <t>Учтено, кВар/ч</t>
  </si>
  <si>
    <t>Коэфф. учёта</t>
  </si>
  <si>
    <t>10-00</t>
  </si>
  <si>
    <t>ВЛ - 6 кВ</t>
  </si>
  <si>
    <t>Вл-6 Кл-50</t>
  </si>
  <si>
    <t>Вл-6 Кл-51</t>
  </si>
  <si>
    <t>Вл-6 Кл-52</t>
  </si>
  <si>
    <t>Вл-6 Кл-53</t>
  </si>
  <si>
    <t>Вл-6 Кл-54</t>
  </si>
  <si>
    <t>Вл-6 Кл-55</t>
  </si>
  <si>
    <t>Вл-6 Кл-56п</t>
  </si>
  <si>
    <t>Вл-6 Кл-57п</t>
  </si>
  <si>
    <t>6 кВ</t>
  </si>
  <si>
    <t>Кл-50</t>
  </si>
  <si>
    <t>Кл-51</t>
  </si>
  <si>
    <t>Кл-52</t>
  </si>
  <si>
    <t>Кл-53</t>
  </si>
  <si>
    <t>Кл-54</t>
  </si>
  <si>
    <t>Кл-55</t>
  </si>
  <si>
    <t>Кл-56п</t>
  </si>
  <si>
    <t>Кл-57п</t>
  </si>
  <si>
    <t>ПС 35/6 кВ Н-5 Ключевая</t>
  </si>
  <si>
    <t>Нагрузка на ВЛ-6 кВ
2 СШ-6 кВ</t>
  </si>
  <si>
    <t>Нагрузка на ВЛ-6 кВ
1 СШ-6 кВ</t>
  </si>
  <si>
    <t>04-00</t>
  </si>
  <si>
    <t>21-00</t>
  </si>
  <si>
    <t xml:space="preserve"> - </t>
  </si>
  <si>
    <t>Режимная ведомость по ПС 35 кВ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</si>
  <si>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</si>
  <si>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</si>
  <si>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</si>
  <si>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</si>
  <si>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</si>
  <si>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</si>
  <si>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</si>
  <si>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</si>
  <si>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</si>
  <si>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</si>
  <si>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</si>
  <si>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</si>
  <si>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</si>
  <si>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</si>
  <si>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</si>
  <si>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</si>
  <si>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</si>
  <si>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</si>
  <si>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22-00</t>
  </si>
  <si>
    <t>23-00</t>
  </si>
  <si>
    <t>17.06.2026г.</t>
  </si>
  <si>
    <t>АО "НГТ-Энергия"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</si>
</sst>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15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wrapText="1"/>
    </xf>
    <xf numFmtId="0" fontId="0" fillId="0" borderId="4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2" fontId="0" fillId="0" borderId="0" xfId="0" applyNumberFormat="1"/>
    <xf numFmtId="0" fontId="0" fillId="0" borderId="38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0" fillId="4" borderId="27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28" xfId="0" applyNumberFormat="1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0" fontId="0" fillId="4" borderId="7" xfId="0" applyFill="1" applyBorder="1" applyAlignment="1">
      <alignment horizontal="center" wrapText="1"/>
    </xf>
    <xf numFmtId="2" fontId="0" fillId="4" borderId="8" xfId="0" applyNumberFormat="1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2" fontId="0" fillId="4" borderId="1" xfId="0" applyNumberForma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4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2" fontId="0" fillId="4" borderId="13" xfId="0" applyNumberFormat="1" applyFill="1" applyBorder="1" applyAlignment="1">
      <alignment horizontal="center" wrapText="1"/>
    </xf>
    <xf numFmtId="0" fontId="0" fillId="4" borderId="13" xfId="0" applyFill="1" applyBorder="1" applyAlignment="1">
      <alignment horizontal="center" wrapText="1"/>
    </xf>
    <xf numFmtId="0" fontId="10" fillId="4" borderId="14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3" borderId="47" xfId="0" applyFill="1" applyBorder="1" applyAlignment="1">
      <alignment horizontal="center" vertical="top" wrapText="1"/>
    </xf>
    <xf numFmtId="0" fontId="0" fillId="3" borderId="48" xfId="0" applyFill="1" applyBorder="1" applyAlignment="1">
      <alignment horizontal="center" vertical="top" wrapText="1"/>
    </xf>
    <xf numFmtId="0" fontId="0" fillId="3" borderId="49" xfId="0" applyFill="1" applyBorder="1" applyAlignment="1">
      <alignment horizontal="center" vertical="top" wrapText="1"/>
    </xf>
    <xf numFmtId="0" fontId="0" fillId="2" borderId="47" xfId="0" applyFill="1" applyBorder="1" applyAlignment="1">
      <alignment horizontal="center" vertical="top" wrapText="1"/>
    </xf>
    <xf numFmtId="0" fontId="0" fillId="2" borderId="48" xfId="0" applyFill="1" applyBorder="1" applyAlignment="1">
      <alignment horizontal="center" vertical="top" wrapText="1"/>
    </xf>
    <xf numFmtId="0" fontId="0" fillId="2" borderId="49" xfId="0" applyFill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0" fillId="0" borderId="4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1" fontId="0" fillId="4" borderId="3" xfId="0" applyNumberFormat="1" applyFill="1" applyBorder="1" applyAlignment="1">
      <alignment horizontal="center" wrapText="1"/>
    </xf>
    <xf numFmtId="1" fontId="0" fillId="4" borderId="34" xfId="0" applyNumberFormat="1" applyFill="1" applyBorder="1" applyAlignment="1">
      <alignment horizontal="center" wrapText="1"/>
    </xf>
    <xf numFmtId="0" fontId="0" fillId="4" borderId="27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1" fontId="0" fillId="4" borderId="27" xfId="0" applyNumberFormat="1" applyFill="1" applyBorder="1" applyAlignment="1">
      <alignment horizontal="center" wrapText="1"/>
    </xf>
    <xf numFmtId="1" fontId="0" fillId="4" borderId="33" xfId="0" applyNumberFormat="1" applyFill="1" applyBorder="1" applyAlignment="1">
      <alignment horizontal="center" wrapText="1"/>
    </xf>
    <xf numFmtId="0" fontId="0" fillId="4" borderId="10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13" fillId="4" borderId="3" xfId="2" applyFont="1" applyFill="1" applyBorder="1" applyAlignment="1">
      <alignment horizontal="center"/>
    </xf>
    <xf numFmtId="0" fontId="13" fillId="4" borderId="4" xfId="2" applyFont="1" applyFill="1" applyBorder="1" applyAlignment="1">
      <alignment horizontal="center"/>
    </xf>
    <xf numFmtId="0" fontId="0" fillId="4" borderId="28" xfId="0" applyFill="1" applyBorder="1" applyAlignment="1">
      <alignment horizontal="center" wrapText="1"/>
    </xf>
    <xf numFmtId="0" fontId="0" fillId="4" borderId="16" xfId="0" applyFill="1" applyBorder="1" applyAlignment="1">
      <alignment horizontal="center" wrapText="1"/>
    </xf>
    <xf numFmtId="1" fontId="0" fillId="4" borderId="28" xfId="0" applyNumberFormat="1" applyFill="1" applyBorder="1" applyAlignment="1">
      <alignment horizontal="center" wrapText="1"/>
    </xf>
    <xf numFmtId="1" fontId="0" fillId="4" borderId="35" xfId="0" applyNumberFormat="1" applyFill="1" applyBorder="1" applyAlignment="1">
      <alignment horizontal="center" wrapText="1"/>
    </xf>
    <xf numFmtId="0" fontId="13" fillId="4" borderId="36" xfId="2" applyFont="1" applyFill="1" applyBorder="1" applyAlignment="1">
      <alignment horizontal="center"/>
    </xf>
    <xf numFmtId="0" fontId="13" fillId="4" borderId="16" xfId="2" applyFont="1" applyFill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0" fillId="0" borderId="0" xfId="0" applyAlignment="1">
      <alignment horizontal="center"/>
    </xf>
    <xf numFmtId="14" fontId="11" fillId="0" borderId="37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164" fontId="0" fillId="4" borderId="40" xfId="1" applyFont="1" applyFill="1" applyBorder="1" applyAlignment="1">
      <alignment horizontal="center" vertical="center" textRotation="90" wrapText="1"/>
    </xf>
    <xf numFmtId="164" fontId="0" fillId="4" borderId="41" xfId="1" applyFont="1" applyFill="1" applyBorder="1" applyAlignment="1">
      <alignment horizontal="center" vertical="center" textRotation="90" wrapText="1"/>
    </xf>
    <xf numFmtId="164" fontId="0" fillId="4" borderId="42" xfId="1" applyFont="1" applyFill="1" applyBorder="1" applyAlignment="1">
      <alignment horizontal="center" vertical="center" textRotation="90" wrapText="1"/>
    </xf>
    <xf numFmtId="0" fontId="13" fillId="4" borderId="1" xfId="2" applyFont="1" applyFill="1" applyBorder="1" applyAlignment="1">
      <alignment horizontal="center"/>
    </xf>
    <xf numFmtId="0" fontId="13" fillId="4" borderId="12" xfId="2" applyFont="1" applyFill="1" applyBorder="1" applyAlignment="1">
      <alignment horizontal="center"/>
    </xf>
    <xf numFmtId="0" fontId="13" fillId="4" borderId="13" xfId="2" applyFont="1" applyFill="1" applyBorder="1" applyAlignment="1">
      <alignment horizontal="center"/>
    </xf>
    <xf numFmtId="0" fontId="13" fillId="4" borderId="28" xfId="2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2" fontId="0" fillId="4" borderId="44" xfId="0" applyNumberFormat="1" applyFill="1" applyBorder="1" applyAlignment="1">
      <alignment horizontal="center" vertical="center"/>
    </xf>
    <xf numFmtId="2" fontId="0" fillId="4" borderId="45" xfId="0" applyNumberFormat="1" applyFill="1" applyBorder="1" applyAlignment="1">
      <alignment horizontal="center" vertical="center"/>
    </xf>
    <xf numFmtId="2" fontId="0" fillId="4" borderId="54" xfId="0" applyNumberFormat="1" applyFill="1" applyBorder="1" applyAlignment="1">
      <alignment horizontal="center" vertical="center"/>
    </xf>
    <xf numFmtId="2" fontId="0" fillId="4" borderId="46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4" fontId="11" fillId="0" borderId="37" xfId="0" applyNumberFormat="1" applyFont="1" applyFill="1" applyBorder="1" applyAlignment="1">
      <alignment horizontal="center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BreakPreview" topLeftCell="A11" zoomScale="140" zoomScaleNormal="100" zoomScaleSheetLayoutView="140" workbookViewId="0">
      <pane ySplit="6" topLeftCell="A17" activePane="bottomLeft" state="frozen"/>
      <selection activeCell="A11" sqref="A11"/>
      <selection pane="bottomLeft" activeCell="H16" sqref="H16"/>
    </sheetView>
  </sheetViews>
  <sheetFormatPr defaultRowHeight="15" x14ac:dyDescent="0.25"/>
  <cols>
    <col min="1" max="1" width="9" customWidth="1"/>
    <col min="2" max="2" width="7.140625" bestFit="1" customWidth="1"/>
    <col min="3" max="4" width="5.140625" customWidth="1"/>
    <col min="5" max="5" width="5.42578125" customWidth="1"/>
    <col min="6" max="6" width="6" customWidth="1"/>
    <col min="7" max="7" width="8" bestFit="1" customWidth="1"/>
    <col min="8" max="8" width="5.7109375" customWidth="1"/>
    <col min="9" max="9" width="6.28515625" customWidth="1"/>
    <col min="10" max="10" width="6.140625" customWidth="1"/>
    <col min="11" max="11" width="6.5703125" customWidth="1"/>
    <col min="12" max="12" width="8.85546875" customWidth="1"/>
    <col min="13" max="13" width="6.28515625" customWidth="1"/>
    <col min="14" max="14" width="6.42578125" customWidth="1"/>
    <col min="15" max="15" width="6.5703125" customWidth="1"/>
    <col min="16" max="19" width="7.140625" customWidth="1"/>
    <col min="20" max="20" width="6.42578125" customWidth="1"/>
    <col min="21" max="21" width="5.7109375" customWidth="1"/>
    <col min="22" max="22" width="6.7109375" customWidth="1"/>
    <col min="23" max="23" width="7.140625" customWidth="1"/>
    <col min="24" max="24" width="4.85546875" customWidth="1"/>
    <col min="25" max="25" width="6.28515625" customWidth="1"/>
    <col min="26" max="26" width="5" customWidth="1"/>
    <col min="257" max="257" width="6.85546875" customWidth="1"/>
    <col min="258" max="258" width="5.28515625" customWidth="1"/>
    <col min="259" max="260" width="5.140625" customWidth="1"/>
    <col min="261" max="261" width="5.42578125" customWidth="1"/>
    <col min="262" max="262" width="6" customWidth="1"/>
    <col min="263" max="263" width="6.42578125" customWidth="1"/>
    <col min="264" max="264" width="5.7109375" customWidth="1"/>
    <col min="265" max="265" width="6.28515625" customWidth="1"/>
    <col min="266" max="266" width="6.140625" customWidth="1"/>
    <col min="267" max="267" width="6.5703125" customWidth="1"/>
    <col min="268" max="268" width="6.140625" customWidth="1"/>
    <col min="269" max="269" width="6.28515625" customWidth="1"/>
    <col min="270" max="270" width="6.42578125" customWidth="1"/>
    <col min="271" max="271" width="6.5703125" customWidth="1"/>
    <col min="272" max="272" width="6.28515625" customWidth="1"/>
    <col min="273" max="273" width="6" customWidth="1"/>
    <col min="274" max="274" width="5.28515625" customWidth="1"/>
    <col min="275" max="275" width="5.42578125" customWidth="1"/>
    <col min="276" max="276" width="5.28515625" customWidth="1"/>
    <col min="277" max="277" width="5.7109375" customWidth="1"/>
    <col min="278" max="278" width="2.5703125" customWidth="1"/>
    <col min="279" max="279" width="5" customWidth="1"/>
    <col min="280" max="280" width="5.140625" customWidth="1"/>
    <col min="281" max="281" width="3.140625" customWidth="1"/>
    <col min="282" max="282" width="5" customWidth="1"/>
    <col min="513" max="513" width="6.85546875" customWidth="1"/>
    <col min="514" max="514" width="5.28515625" customWidth="1"/>
    <col min="515" max="516" width="5.140625" customWidth="1"/>
    <col min="517" max="517" width="5.42578125" customWidth="1"/>
    <col min="518" max="518" width="6" customWidth="1"/>
    <col min="519" max="519" width="6.42578125" customWidth="1"/>
    <col min="520" max="520" width="5.7109375" customWidth="1"/>
    <col min="521" max="521" width="6.28515625" customWidth="1"/>
    <col min="522" max="522" width="6.140625" customWidth="1"/>
    <col min="523" max="523" width="6.5703125" customWidth="1"/>
    <col min="524" max="524" width="6.140625" customWidth="1"/>
    <col min="525" max="525" width="6.28515625" customWidth="1"/>
    <col min="526" max="526" width="6.42578125" customWidth="1"/>
    <col min="527" max="527" width="6.5703125" customWidth="1"/>
    <col min="528" max="528" width="6.28515625" customWidth="1"/>
    <col min="529" max="529" width="6" customWidth="1"/>
    <col min="530" max="530" width="5.28515625" customWidth="1"/>
    <col min="531" max="531" width="5.42578125" customWidth="1"/>
    <col min="532" max="532" width="5.28515625" customWidth="1"/>
    <col min="533" max="533" width="5.7109375" customWidth="1"/>
    <col min="534" max="534" width="2.5703125" customWidth="1"/>
    <col min="535" max="535" width="5" customWidth="1"/>
    <col min="536" max="536" width="5.140625" customWidth="1"/>
    <col min="537" max="537" width="3.140625" customWidth="1"/>
    <col min="538" max="538" width="5" customWidth="1"/>
    <col min="769" max="769" width="6.85546875" customWidth="1"/>
    <col min="770" max="770" width="5.28515625" customWidth="1"/>
    <col min="771" max="772" width="5.140625" customWidth="1"/>
    <col min="773" max="773" width="5.42578125" customWidth="1"/>
    <col min="774" max="774" width="6" customWidth="1"/>
    <col min="775" max="775" width="6.42578125" customWidth="1"/>
    <col min="776" max="776" width="5.7109375" customWidth="1"/>
    <col min="777" max="777" width="6.28515625" customWidth="1"/>
    <col min="778" max="778" width="6.140625" customWidth="1"/>
    <col min="779" max="779" width="6.5703125" customWidth="1"/>
    <col min="780" max="780" width="6.140625" customWidth="1"/>
    <col min="781" max="781" width="6.28515625" customWidth="1"/>
    <col min="782" max="782" width="6.42578125" customWidth="1"/>
    <col min="783" max="783" width="6.5703125" customWidth="1"/>
    <col min="784" max="784" width="6.28515625" customWidth="1"/>
    <col min="785" max="785" width="6" customWidth="1"/>
    <col min="786" max="786" width="5.28515625" customWidth="1"/>
    <col min="787" max="787" width="5.42578125" customWidth="1"/>
    <col min="788" max="788" width="5.28515625" customWidth="1"/>
    <col min="789" max="789" width="5.7109375" customWidth="1"/>
    <col min="790" max="790" width="2.5703125" customWidth="1"/>
    <col min="791" max="791" width="5" customWidth="1"/>
    <col min="792" max="792" width="5.140625" customWidth="1"/>
    <col min="793" max="793" width="3.140625" customWidth="1"/>
    <col min="794" max="794" width="5" customWidth="1"/>
    <col min="1025" max="1025" width="6.85546875" customWidth="1"/>
    <col min="1026" max="1026" width="5.28515625" customWidth="1"/>
    <col min="1027" max="1028" width="5.140625" customWidth="1"/>
    <col min="1029" max="1029" width="5.42578125" customWidth="1"/>
    <col min="1030" max="1030" width="6" customWidth="1"/>
    <col min="1031" max="1031" width="6.42578125" customWidth="1"/>
    <col min="1032" max="1032" width="5.7109375" customWidth="1"/>
    <col min="1033" max="1033" width="6.28515625" customWidth="1"/>
    <col min="1034" max="1034" width="6.140625" customWidth="1"/>
    <col min="1035" max="1035" width="6.5703125" customWidth="1"/>
    <col min="1036" max="1036" width="6.140625" customWidth="1"/>
    <col min="1037" max="1037" width="6.28515625" customWidth="1"/>
    <col min="1038" max="1038" width="6.42578125" customWidth="1"/>
    <col min="1039" max="1039" width="6.5703125" customWidth="1"/>
    <col min="1040" max="1040" width="6.28515625" customWidth="1"/>
    <col min="1041" max="1041" width="6" customWidth="1"/>
    <col min="1042" max="1042" width="5.28515625" customWidth="1"/>
    <col min="1043" max="1043" width="5.42578125" customWidth="1"/>
    <col min="1044" max="1044" width="5.28515625" customWidth="1"/>
    <col min="1045" max="1045" width="5.7109375" customWidth="1"/>
    <col min="1046" max="1046" width="2.5703125" customWidth="1"/>
    <col min="1047" max="1047" width="5" customWidth="1"/>
    <col min="1048" max="1048" width="5.140625" customWidth="1"/>
    <col min="1049" max="1049" width="3.140625" customWidth="1"/>
    <col min="1050" max="1050" width="5" customWidth="1"/>
    <col min="1281" max="1281" width="6.85546875" customWidth="1"/>
    <col min="1282" max="1282" width="5.28515625" customWidth="1"/>
    <col min="1283" max="1284" width="5.140625" customWidth="1"/>
    <col min="1285" max="1285" width="5.42578125" customWidth="1"/>
    <col min="1286" max="1286" width="6" customWidth="1"/>
    <col min="1287" max="1287" width="6.42578125" customWidth="1"/>
    <col min="1288" max="1288" width="5.7109375" customWidth="1"/>
    <col min="1289" max="1289" width="6.28515625" customWidth="1"/>
    <col min="1290" max="1290" width="6.140625" customWidth="1"/>
    <col min="1291" max="1291" width="6.5703125" customWidth="1"/>
    <col min="1292" max="1292" width="6.140625" customWidth="1"/>
    <col min="1293" max="1293" width="6.28515625" customWidth="1"/>
    <col min="1294" max="1294" width="6.42578125" customWidth="1"/>
    <col min="1295" max="1295" width="6.5703125" customWidth="1"/>
    <col min="1296" max="1296" width="6.28515625" customWidth="1"/>
    <col min="1297" max="1297" width="6" customWidth="1"/>
    <col min="1298" max="1298" width="5.28515625" customWidth="1"/>
    <col min="1299" max="1299" width="5.42578125" customWidth="1"/>
    <col min="1300" max="1300" width="5.28515625" customWidth="1"/>
    <col min="1301" max="1301" width="5.7109375" customWidth="1"/>
    <col min="1302" max="1302" width="2.5703125" customWidth="1"/>
    <col min="1303" max="1303" width="5" customWidth="1"/>
    <col min="1304" max="1304" width="5.140625" customWidth="1"/>
    <col min="1305" max="1305" width="3.140625" customWidth="1"/>
    <col min="1306" max="1306" width="5" customWidth="1"/>
    <col min="1537" max="1537" width="6.85546875" customWidth="1"/>
    <col min="1538" max="1538" width="5.28515625" customWidth="1"/>
    <col min="1539" max="1540" width="5.140625" customWidth="1"/>
    <col min="1541" max="1541" width="5.42578125" customWidth="1"/>
    <col min="1542" max="1542" width="6" customWidth="1"/>
    <col min="1543" max="1543" width="6.42578125" customWidth="1"/>
    <col min="1544" max="1544" width="5.7109375" customWidth="1"/>
    <col min="1545" max="1545" width="6.28515625" customWidth="1"/>
    <col min="1546" max="1546" width="6.140625" customWidth="1"/>
    <col min="1547" max="1547" width="6.5703125" customWidth="1"/>
    <col min="1548" max="1548" width="6.140625" customWidth="1"/>
    <col min="1549" max="1549" width="6.28515625" customWidth="1"/>
    <col min="1550" max="1550" width="6.42578125" customWidth="1"/>
    <col min="1551" max="1551" width="6.5703125" customWidth="1"/>
    <col min="1552" max="1552" width="6.28515625" customWidth="1"/>
    <col min="1553" max="1553" width="6" customWidth="1"/>
    <col min="1554" max="1554" width="5.28515625" customWidth="1"/>
    <col min="1555" max="1555" width="5.42578125" customWidth="1"/>
    <col min="1556" max="1556" width="5.28515625" customWidth="1"/>
    <col min="1557" max="1557" width="5.7109375" customWidth="1"/>
    <col min="1558" max="1558" width="2.5703125" customWidth="1"/>
    <col min="1559" max="1559" width="5" customWidth="1"/>
    <col min="1560" max="1560" width="5.140625" customWidth="1"/>
    <col min="1561" max="1561" width="3.140625" customWidth="1"/>
    <col min="1562" max="1562" width="5" customWidth="1"/>
    <col min="1793" max="1793" width="6.85546875" customWidth="1"/>
    <col min="1794" max="1794" width="5.28515625" customWidth="1"/>
    <col min="1795" max="1796" width="5.140625" customWidth="1"/>
    <col min="1797" max="1797" width="5.42578125" customWidth="1"/>
    <col min="1798" max="1798" width="6" customWidth="1"/>
    <col min="1799" max="1799" width="6.42578125" customWidth="1"/>
    <col min="1800" max="1800" width="5.7109375" customWidth="1"/>
    <col min="1801" max="1801" width="6.28515625" customWidth="1"/>
    <col min="1802" max="1802" width="6.140625" customWidth="1"/>
    <col min="1803" max="1803" width="6.5703125" customWidth="1"/>
    <col min="1804" max="1804" width="6.140625" customWidth="1"/>
    <col min="1805" max="1805" width="6.28515625" customWidth="1"/>
    <col min="1806" max="1806" width="6.42578125" customWidth="1"/>
    <col min="1807" max="1807" width="6.5703125" customWidth="1"/>
    <col min="1808" max="1808" width="6.28515625" customWidth="1"/>
    <col min="1809" max="1809" width="6" customWidth="1"/>
    <col min="1810" max="1810" width="5.28515625" customWidth="1"/>
    <col min="1811" max="1811" width="5.42578125" customWidth="1"/>
    <col min="1812" max="1812" width="5.28515625" customWidth="1"/>
    <col min="1813" max="1813" width="5.7109375" customWidth="1"/>
    <col min="1814" max="1814" width="2.5703125" customWidth="1"/>
    <col min="1815" max="1815" width="5" customWidth="1"/>
    <col min="1816" max="1816" width="5.140625" customWidth="1"/>
    <col min="1817" max="1817" width="3.140625" customWidth="1"/>
    <col min="1818" max="1818" width="5" customWidth="1"/>
    <col min="2049" max="2049" width="6.85546875" customWidth="1"/>
    <col min="2050" max="2050" width="5.28515625" customWidth="1"/>
    <col min="2051" max="2052" width="5.140625" customWidth="1"/>
    <col min="2053" max="2053" width="5.42578125" customWidth="1"/>
    <col min="2054" max="2054" width="6" customWidth="1"/>
    <col min="2055" max="2055" width="6.42578125" customWidth="1"/>
    <col min="2056" max="2056" width="5.7109375" customWidth="1"/>
    <col min="2057" max="2057" width="6.28515625" customWidth="1"/>
    <col min="2058" max="2058" width="6.140625" customWidth="1"/>
    <col min="2059" max="2059" width="6.5703125" customWidth="1"/>
    <col min="2060" max="2060" width="6.140625" customWidth="1"/>
    <col min="2061" max="2061" width="6.28515625" customWidth="1"/>
    <col min="2062" max="2062" width="6.42578125" customWidth="1"/>
    <col min="2063" max="2063" width="6.5703125" customWidth="1"/>
    <col min="2064" max="2064" width="6.28515625" customWidth="1"/>
    <col min="2065" max="2065" width="6" customWidth="1"/>
    <col min="2066" max="2066" width="5.28515625" customWidth="1"/>
    <col min="2067" max="2067" width="5.42578125" customWidth="1"/>
    <col min="2068" max="2068" width="5.28515625" customWidth="1"/>
    <col min="2069" max="2069" width="5.7109375" customWidth="1"/>
    <col min="2070" max="2070" width="2.5703125" customWidth="1"/>
    <col min="2071" max="2071" width="5" customWidth="1"/>
    <col min="2072" max="2072" width="5.140625" customWidth="1"/>
    <col min="2073" max="2073" width="3.140625" customWidth="1"/>
    <col min="2074" max="2074" width="5" customWidth="1"/>
    <col min="2305" max="2305" width="6.85546875" customWidth="1"/>
    <col min="2306" max="2306" width="5.28515625" customWidth="1"/>
    <col min="2307" max="2308" width="5.140625" customWidth="1"/>
    <col min="2309" max="2309" width="5.42578125" customWidth="1"/>
    <col min="2310" max="2310" width="6" customWidth="1"/>
    <col min="2311" max="2311" width="6.42578125" customWidth="1"/>
    <col min="2312" max="2312" width="5.7109375" customWidth="1"/>
    <col min="2313" max="2313" width="6.28515625" customWidth="1"/>
    <col min="2314" max="2314" width="6.140625" customWidth="1"/>
    <col min="2315" max="2315" width="6.5703125" customWidth="1"/>
    <col min="2316" max="2316" width="6.140625" customWidth="1"/>
    <col min="2317" max="2317" width="6.28515625" customWidth="1"/>
    <col min="2318" max="2318" width="6.42578125" customWidth="1"/>
    <col min="2319" max="2319" width="6.5703125" customWidth="1"/>
    <col min="2320" max="2320" width="6.28515625" customWidth="1"/>
    <col min="2321" max="2321" width="6" customWidth="1"/>
    <col min="2322" max="2322" width="5.28515625" customWidth="1"/>
    <col min="2323" max="2323" width="5.42578125" customWidth="1"/>
    <col min="2324" max="2324" width="5.28515625" customWidth="1"/>
    <col min="2325" max="2325" width="5.7109375" customWidth="1"/>
    <col min="2326" max="2326" width="2.5703125" customWidth="1"/>
    <col min="2327" max="2327" width="5" customWidth="1"/>
    <col min="2328" max="2328" width="5.140625" customWidth="1"/>
    <col min="2329" max="2329" width="3.140625" customWidth="1"/>
    <col min="2330" max="2330" width="5" customWidth="1"/>
    <col min="2561" max="2561" width="6.85546875" customWidth="1"/>
    <col min="2562" max="2562" width="5.28515625" customWidth="1"/>
    <col min="2563" max="2564" width="5.140625" customWidth="1"/>
    <col min="2565" max="2565" width="5.42578125" customWidth="1"/>
    <col min="2566" max="2566" width="6" customWidth="1"/>
    <col min="2567" max="2567" width="6.42578125" customWidth="1"/>
    <col min="2568" max="2568" width="5.7109375" customWidth="1"/>
    <col min="2569" max="2569" width="6.28515625" customWidth="1"/>
    <col min="2570" max="2570" width="6.140625" customWidth="1"/>
    <col min="2571" max="2571" width="6.5703125" customWidth="1"/>
    <col min="2572" max="2572" width="6.140625" customWidth="1"/>
    <col min="2573" max="2573" width="6.28515625" customWidth="1"/>
    <col min="2574" max="2574" width="6.42578125" customWidth="1"/>
    <col min="2575" max="2575" width="6.5703125" customWidth="1"/>
    <col min="2576" max="2576" width="6.28515625" customWidth="1"/>
    <col min="2577" max="2577" width="6" customWidth="1"/>
    <col min="2578" max="2578" width="5.28515625" customWidth="1"/>
    <col min="2579" max="2579" width="5.42578125" customWidth="1"/>
    <col min="2580" max="2580" width="5.28515625" customWidth="1"/>
    <col min="2581" max="2581" width="5.7109375" customWidth="1"/>
    <col min="2582" max="2582" width="2.5703125" customWidth="1"/>
    <col min="2583" max="2583" width="5" customWidth="1"/>
    <col min="2584" max="2584" width="5.140625" customWidth="1"/>
    <col min="2585" max="2585" width="3.140625" customWidth="1"/>
    <col min="2586" max="2586" width="5" customWidth="1"/>
    <col min="2817" max="2817" width="6.85546875" customWidth="1"/>
    <col min="2818" max="2818" width="5.28515625" customWidth="1"/>
    <col min="2819" max="2820" width="5.140625" customWidth="1"/>
    <col min="2821" max="2821" width="5.42578125" customWidth="1"/>
    <col min="2822" max="2822" width="6" customWidth="1"/>
    <col min="2823" max="2823" width="6.42578125" customWidth="1"/>
    <col min="2824" max="2824" width="5.7109375" customWidth="1"/>
    <col min="2825" max="2825" width="6.28515625" customWidth="1"/>
    <col min="2826" max="2826" width="6.140625" customWidth="1"/>
    <col min="2827" max="2827" width="6.5703125" customWidth="1"/>
    <col min="2828" max="2828" width="6.140625" customWidth="1"/>
    <col min="2829" max="2829" width="6.28515625" customWidth="1"/>
    <col min="2830" max="2830" width="6.42578125" customWidth="1"/>
    <col min="2831" max="2831" width="6.5703125" customWidth="1"/>
    <col min="2832" max="2832" width="6.28515625" customWidth="1"/>
    <col min="2833" max="2833" width="6" customWidth="1"/>
    <col min="2834" max="2834" width="5.28515625" customWidth="1"/>
    <col min="2835" max="2835" width="5.42578125" customWidth="1"/>
    <col min="2836" max="2836" width="5.28515625" customWidth="1"/>
    <col min="2837" max="2837" width="5.7109375" customWidth="1"/>
    <col min="2838" max="2838" width="2.5703125" customWidth="1"/>
    <col min="2839" max="2839" width="5" customWidth="1"/>
    <col min="2840" max="2840" width="5.140625" customWidth="1"/>
    <col min="2841" max="2841" width="3.140625" customWidth="1"/>
    <col min="2842" max="2842" width="5" customWidth="1"/>
    <col min="3073" max="3073" width="6.85546875" customWidth="1"/>
    <col min="3074" max="3074" width="5.28515625" customWidth="1"/>
    <col min="3075" max="3076" width="5.140625" customWidth="1"/>
    <col min="3077" max="3077" width="5.42578125" customWidth="1"/>
    <col min="3078" max="3078" width="6" customWidth="1"/>
    <col min="3079" max="3079" width="6.42578125" customWidth="1"/>
    <col min="3080" max="3080" width="5.7109375" customWidth="1"/>
    <col min="3081" max="3081" width="6.28515625" customWidth="1"/>
    <col min="3082" max="3082" width="6.140625" customWidth="1"/>
    <col min="3083" max="3083" width="6.5703125" customWidth="1"/>
    <col min="3084" max="3084" width="6.140625" customWidth="1"/>
    <col min="3085" max="3085" width="6.28515625" customWidth="1"/>
    <col min="3086" max="3086" width="6.42578125" customWidth="1"/>
    <col min="3087" max="3087" width="6.5703125" customWidth="1"/>
    <col min="3088" max="3088" width="6.28515625" customWidth="1"/>
    <col min="3089" max="3089" width="6" customWidth="1"/>
    <col min="3090" max="3090" width="5.28515625" customWidth="1"/>
    <col min="3091" max="3091" width="5.42578125" customWidth="1"/>
    <col min="3092" max="3092" width="5.28515625" customWidth="1"/>
    <col min="3093" max="3093" width="5.7109375" customWidth="1"/>
    <col min="3094" max="3094" width="2.5703125" customWidth="1"/>
    <col min="3095" max="3095" width="5" customWidth="1"/>
    <col min="3096" max="3096" width="5.140625" customWidth="1"/>
    <col min="3097" max="3097" width="3.140625" customWidth="1"/>
    <col min="3098" max="3098" width="5" customWidth="1"/>
    <col min="3329" max="3329" width="6.85546875" customWidth="1"/>
    <col min="3330" max="3330" width="5.28515625" customWidth="1"/>
    <col min="3331" max="3332" width="5.140625" customWidth="1"/>
    <col min="3333" max="3333" width="5.42578125" customWidth="1"/>
    <col min="3334" max="3334" width="6" customWidth="1"/>
    <col min="3335" max="3335" width="6.42578125" customWidth="1"/>
    <col min="3336" max="3336" width="5.7109375" customWidth="1"/>
    <col min="3337" max="3337" width="6.28515625" customWidth="1"/>
    <col min="3338" max="3338" width="6.140625" customWidth="1"/>
    <col min="3339" max="3339" width="6.5703125" customWidth="1"/>
    <col min="3340" max="3340" width="6.140625" customWidth="1"/>
    <col min="3341" max="3341" width="6.28515625" customWidth="1"/>
    <col min="3342" max="3342" width="6.42578125" customWidth="1"/>
    <col min="3343" max="3343" width="6.5703125" customWidth="1"/>
    <col min="3344" max="3344" width="6.28515625" customWidth="1"/>
    <col min="3345" max="3345" width="6" customWidth="1"/>
    <col min="3346" max="3346" width="5.28515625" customWidth="1"/>
    <col min="3347" max="3347" width="5.42578125" customWidth="1"/>
    <col min="3348" max="3348" width="5.28515625" customWidth="1"/>
    <col min="3349" max="3349" width="5.7109375" customWidth="1"/>
    <col min="3350" max="3350" width="2.5703125" customWidth="1"/>
    <col min="3351" max="3351" width="5" customWidth="1"/>
    <col min="3352" max="3352" width="5.140625" customWidth="1"/>
    <col min="3353" max="3353" width="3.140625" customWidth="1"/>
    <col min="3354" max="3354" width="5" customWidth="1"/>
    <col min="3585" max="3585" width="6.85546875" customWidth="1"/>
    <col min="3586" max="3586" width="5.28515625" customWidth="1"/>
    <col min="3587" max="3588" width="5.140625" customWidth="1"/>
    <col min="3589" max="3589" width="5.42578125" customWidth="1"/>
    <col min="3590" max="3590" width="6" customWidth="1"/>
    <col min="3591" max="3591" width="6.42578125" customWidth="1"/>
    <col min="3592" max="3592" width="5.7109375" customWidth="1"/>
    <col min="3593" max="3593" width="6.28515625" customWidth="1"/>
    <col min="3594" max="3594" width="6.140625" customWidth="1"/>
    <col min="3595" max="3595" width="6.5703125" customWidth="1"/>
    <col min="3596" max="3596" width="6.140625" customWidth="1"/>
    <col min="3597" max="3597" width="6.28515625" customWidth="1"/>
    <col min="3598" max="3598" width="6.42578125" customWidth="1"/>
    <col min="3599" max="3599" width="6.5703125" customWidth="1"/>
    <col min="3600" max="3600" width="6.28515625" customWidth="1"/>
    <col min="3601" max="3601" width="6" customWidth="1"/>
    <col min="3602" max="3602" width="5.28515625" customWidth="1"/>
    <col min="3603" max="3603" width="5.42578125" customWidth="1"/>
    <col min="3604" max="3604" width="5.28515625" customWidth="1"/>
    <col min="3605" max="3605" width="5.7109375" customWidth="1"/>
    <col min="3606" max="3606" width="2.5703125" customWidth="1"/>
    <col min="3607" max="3607" width="5" customWidth="1"/>
    <col min="3608" max="3608" width="5.140625" customWidth="1"/>
    <col min="3609" max="3609" width="3.140625" customWidth="1"/>
    <col min="3610" max="3610" width="5" customWidth="1"/>
    <col min="3841" max="3841" width="6.85546875" customWidth="1"/>
    <col min="3842" max="3842" width="5.28515625" customWidth="1"/>
    <col min="3843" max="3844" width="5.140625" customWidth="1"/>
    <col min="3845" max="3845" width="5.42578125" customWidth="1"/>
    <col min="3846" max="3846" width="6" customWidth="1"/>
    <col min="3847" max="3847" width="6.42578125" customWidth="1"/>
    <col min="3848" max="3848" width="5.7109375" customWidth="1"/>
    <col min="3849" max="3849" width="6.28515625" customWidth="1"/>
    <col min="3850" max="3850" width="6.140625" customWidth="1"/>
    <col min="3851" max="3851" width="6.5703125" customWidth="1"/>
    <col min="3852" max="3852" width="6.140625" customWidth="1"/>
    <col min="3853" max="3853" width="6.28515625" customWidth="1"/>
    <col min="3854" max="3854" width="6.42578125" customWidth="1"/>
    <col min="3855" max="3855" width="6.5703125" customWidth="1"/>
    <col min="3856" max="3856" width="6.28515625" customWidth="1"/>
    <col min="3857" max="3857" width="6" customWidth="1"/>
    <col min="3858" max="3858" width="5.28515625" customWidth="1"/>
    <col min="3859" max="3859" width="5.42578125" customWidth="1"/>
    <col min="3860" max="3860" width="5.28515625" customWidth="1"/>
    <col min="3861" max="3861" width="5.7109375" customWidth="1"/>
    <col min="3862" max="3862" width="2.5703125" customWidth="1"/>
    <col min="3863" max="3863" width="5" customWidth="1"/>
    <col min="3864" max="3864" width="5.140625" customWidth="1"/>
    <col min="3865" max="3865" width="3.140625" customWidth="1"/>
    <col min="3866" max="3866" width="5" customWidth="1"/>
    <col min="4097" max="4097" width="6.85546875" customWidth="1"/>
    <col min="4098" max="4098" width="5.28515625" customWidth="1"/>
    <col min="4099" max="4100" width="5.140625" customWidth="1"/>
    <col min="4101" max="4101" width="5.42578125" customWidth="1"/>
    <col min="4102" max="4102" width="6" customWidth="1"/>
    <col min="4103" max="4103" width="6.42578125" customWidth="1"/>
    <col min="4104" max="4104" width="5.7109375" customWidth="1"/>
    <col min="4105" max="4105" width="6.28515625" customWidth="1"/>
    <col min="4106" max="4106" width="6.140625" customWidth="1"/>
    <col min="4107" max="4107" width="6.5703125" customWidth="1"/>
    <col min="4108" max="4108" width="6.140625" customWidth="1"/>
    <col min="4109" max="4109" width="6.28515625" customWidth="1"/>
    <col min="4110" max="4110" width="6.42578125" customWidth="1"/>
    <col min="4111" max="4111" width="6.5703125" customWidth="1"/>
    <col min="4112" max="4112" width="6.28515625" customWidth="1"/>
    <col min="4113" max="4113" width="6" customWidth="1"/>
    <col min="4114" max="4114" width="5.28515625" customWidth="1"/>
    <col min="4115" max="4115" width="5.42578125" customWidth="1"/>
    <col min="4116" max="4116" width="5.28515625" customWidth="1"/>
    <col min="4117" max="4117" width="5.7109375" customWidth="1"/>
    <col min="4118" max="4118" width="2.5703125" customWidth="1"/>
    <col min="4119" max="4119" width="5" customWidth="1"/>
    <col min="4120" max="4120" width="5.140625" customWidth="1"/>
    <col min="4121" max="4121" width="3.140625" customWidth="1"/>
    <col min="4122" max="4122" width="5" customWidth="1"/>
    <col min="4353" max="4353" width="6.85546875" customWidth="1"/>
    <col min="4354" max="4354" width="5.28515625" customWidth="1"/>
    <col min="4355" max="4356" width="5.140625" customWidth="1"/>
    <col min="4357" max="4357" width="5.42578125" customWidth="1"/>
    <col min="4358" max="4358" width="6" customWidth="1"/>
    <col min="4359" max="4359" width="6.42578125" customWidth="1"/>
    <col min="4360" max="4360" width="5.7109375" customWidth="1"/>
    <col min="4361" max="4361" width="6.28515625" customWidth="1"/>
    <col min="4362" max="4362" width="6.140625" customWidth="1"/>
    <col min="4363" max="4363" width="6.5703125" customWidth="1"/>
    <col min="4364" max="4364" width="6.140625" customWidth="1"/>
    <col min="4365" max="4365" width="6.28515625" customWidth="1"/>
    <col min="4366" max="4366" width="6.42578125" customWidth="1"/>
    <col min="4367" max="4367" width="6.5703125" customWidth="1"/>
    <col min="4368" max="4368" width="6.28515625" customWidth="1"/>
    <col min="4369" max="4369" width="6" customWidth="1"/>
    <col min="4370" max="4370" width="5.28515625" customWidth="1"/>
    <col min="4371" max="4371" width="5.42578125" customWidth="1"/>
    <col min="4372" max="4372" width="5.28515625" customWidth="1"/>
    <col min="4373" max="4373" width="5.7109375" customWidth="1"/>
    <col min="4374" max="4374" width="2.5703125" customWidth="1"/>
    <col min="4375" max="4375" width="5" customWidth="1"/>
    <col min="4376" max="4376" width="5.140625" customWidth="1"/>
    <col min="4377" max="4377" width="3.140625" customWidth="1"/>
    <col min="4378" max="4378" width="5" customWidth="1"/>
    <col min="4609" max="4609" width="6.85546875" customWidth="1"/>
    <col min="4610" max="4610" width="5.28515625" customWidth="1"/>
    <col min="4611" max="4612" width="5.140625" customWidth="1"/>
    <col min="4613" max="4613" width="5.42578125" customWidth="1"/>
    <col min="4614" max="4614" width="6" customWidth="1"/>
    <col min="4615" max="4615" width="6.42578125" customWidth="1"/>
    <col min="4616" max="4616" width="5.7109375" customWidth="1"/>
    <col min="4617" max="4617" width="6.28515625" customWidth="1"/>
    <col min="4618" max="4618" width="6.140625" customWidth="1"/>
    <col min="4619" max="4619" width="6.5703125" customWidth="1"/>
    <col min="4620" max="4620" width="6.140625" customWidth="1"/>
    <col min="4621" max="4621" width="6.28515625" customWidth="1"/>
    <col min="4622" max="4622" width="6.42578125" customWidth="1"/>
    <col min="4623" max="4623" width="6.5703125" customWidth="1"/>
    <col min="4624" max="4624" width="6.28515625" customWidth="1"/>
    <col min="4625" max="4625" width="6" customWidth="1"/>
    <col min="4626" max="4626" width="5.28515625" customWidth="1"/>
    <col min="4627" max="4627" width="5.42578125" customWidth="1"/>
    <col min="4628" max="4628" width="5.28515625" customWidth="1"/>
    <col min="4629" max="4629" width="5.7109375" customWidth="1"/>
    <col min="4630" max="4630" width="2.5703125" customWidth="1"/>
    <col min="4631" max="4631" width="5" customWidth="1"/>
    <col min="4632" max="4632" width="5.140625" customWidth="1"/>
    <col min="4633" max="4633" width="3.140625" customWidth="1"/>
    <col min="4634" max="4634" width="5" customWidth="1"/>
    <col min="4865" max="4865" width="6.85546875" customWidth="1"/>
    <col min="4866" max="4866" width="5.28515625" customWidth="1"/>
    <col min="4867" max="4868" width="5.140625" customWidth="1"/>
    <col min="4869" max="4869" width="5.42578125" customWidth="1"/>
    <col min="4870" max="4870" width="6" customWidth="1"/>
    <col min="4871" max="4871" width="6.42578125" customWidth="1"/>
    <col min="4872" max="4872" width="5.7109375" customWidth="1"/>
    <col min="4873" max="4873" width="6.28515625" customWidth="1"/>
    <col min="4874" max="4874" width="6.140625" customWidth="1"/>
    <col min="4875" max="4875" width="6.5703125" customWidth="1"/>
    <col min="4876" max="4876" width="6.140625" customWidth="1"/>
    <col min="4877" max="4877" width="6.28515625" customWidth="1"/>
    <col min="4878" max="4878" width="6.42578125" customWidth="1"/>
    <col min="4879" max="4879" width="6.5703125" customWidth="1"/>
    <col min="4880" max="4880" width="6.28515625" customWidth="1"/>
    <col min="4881" max="4881" width="6" customWidth="1"/>
    <col min="4882" max="4882" width="5.28515625" customWidth="1"/>
    <col min="4883" max="4883" width="5.42578125" customWidth="1"/>
    <col min="4884" max="4884" width="5.28515625" customWidth="1"/>
    <col min="4885" max="4885" width="5.7109375" customWidth="1"/>
    <col min="4886" max="4886" width="2.5703125" customWidth="1"/>
    <col min="4887" max="4887" width="5" customWidth="1"/>
    <col min="4888" max="4888" width="5.140625" customWidth="1"/>
    <col min="4889" max="4889" width="3.140625" customWidth="1"/>
    <col min="4890" max="4890" width="5" customWidth="1"/>
    <col min="5121" max="5121" width="6.85546875" customWidth="1"/>
    <col min="5122" max="5122" width="5.28515625" customWidth="1"/>
    <col min="5123" max="5124" width="5.140625" customWidth="1"/>
    <col min="5125" max="5125" width="5.42578125" customWidth="1"/>
    <col min="5126" max="5126" width="6" customWidth="1"/>
    <col min="5127" max="5127" width="6.42578125" customWidth="1"/>
    <col min="5128" max="5128" width="5.7109375" customWidth="1"/>
    <col min="5129" max="5129" width="6.28515625" customWidth="1"/>
    <col min="5130" max="5130" width="6.140625" customWidth="1"/>
    <col min="5131" max="5131" width="6.5703125" customWidth="1"/>
    <col min="5132" max="5132" width="6.140625" customWidth="1"/>
    <col min="5133" max="5133" width="6.28515625" customWidth="1"/>
    <col min="5134" max="5134" width="6.42578125" customWidth="1"/>
    <col min="5135" max="5135" width="6.5703125" customWidth="1"/>
    <col min="5136" max="5136" width="6.28515625" customWidth="1"/>
    <col min="5137" max="5137" width="6" customWidth="1"/>
    <col min="5138" max="5138" width="5.28515625" customWidth="1"/>
    <col min="5139" max="5139" width="5.42578125" customWidth="1"/>
    <col min="5140" max="5140" width="5.28515625" customWidth="1"/>
    <col min="5141" max="5141" width="5.7109375" customWidth="1"/>
    <col min="5142" max="5142" width="2.5703125" customWidth="1"/>
    <col min="5143" max="5143" width="5" customWidth="1"/>
    <col min="5144" max="5144" width="5.140625" customWidth="1"/>
    <col min="5145" max="5145" width="3.140625" customWidth="1"/>
    <col min="5146" max="5146" width="5" customWidth="1"/>
    <col min="5377" max="5377" width="6.85546875" customWidth="1"/>
    <col min="5378" max="5378" width="5.28515625" customWidth="1"/>
    <col min="5379" max="5380" width="5.140625" customWidth="1"/>
    <col min="5381" max="5381" width="5.42578125" customWidth="1"/>
    <col min="5382" max="5382" width="6" customWidth="1"/>
    <col min="5383" max="5383" width="6.42578125" customWidth="1"/>
    <col min="5384" max="5384" width="5.7109375" customWidth="1"/>
    <col min="5385" max="5385" width="6.28515625" customWidth="1"/>
    <col min="5386" max="5386" width="6.140625" customWidth="1"/>
    <col min="5387" max="5387" width="6.5703125" customWidth="1"/>
    <col min="5388" max="5388" width="6.140625" customWidth="1"/>
    <col min="5389" max="5389" width="6.28515625" customWidth="1"/>
    <col min="5390" max="5390" width="6.42578125" customWidth="1"/>
    <col min="5391" max="5391" width="6.5703125" customWidth="1"/>
    <col min="5392" max="5392" width="6.28515625" customWidth="1"/>
    <col min="5393" max="5393" width="6" customWidth="1"/>
    <col min="5394" max="5394" width="5.28515625" customWidth="1"/>
    <col min="5395" max="5395" width="5.42578125" customWidth="1"/>
    <col min="5396" max="5396" width="5.28515625" customWidth="1"/>
    <col min="5397" max="5397" width="5.7109375" customWidth="1"/>
    <col min="5398" max="5398" width="2.5703125" customWidth="1"/>
    <col min="5399" max="5399" width="5" customWidth="1"/>
    <col min="5400" max="5400" width="5.140625" customWidth="1"/>
    <col min="5401" max="5401" width="3.140625" customWidth="1"/>
    <col min="5402" max="5402" width="5" customWidth="1"/>
    <col min="5633" max="5633" width="6.85546875" customWidth="1"/>
    <col min="5634" max="5634" width="5.28515625" customWidth="1"/>
    <col min="5635" max="5636" width="5.140625" customWidth="1"/>
    <col min="5637" max="5637" width="5.42578125" customWidth="1"/>
    <col min="5638" max="5638" width="6" customWidth="1"/>
    <col min="5639" max="5639" width="6.42578125" customWidth="1"/>
    <col min="5640" max="5640" width="5.7109375" customWidth="1"/>
    <col min="5641" max="5641" width="6.28515625" customWidth="1"/>
    <col min="5642" max="5642" width="6.140625" customWidth="1"/>
    <col min="5643" max="5643" width="6.5703125" customWidth="1"/>
    <col min="5644" max="5644" width="6.140625" customWidth="1"/>
    <col min="5645" max="5645" width="6.28515625" customWidth="1"/>
    <col min="5646" max="5646" width="6.42578125" customWidth="1"/>
    <col min="5647" max="5647" width="6.5703125" customWidth="1"/>
    <col min="5648" max="5648" width="6.28515625" customWidth="1"/>
    <col min="5649" max="5649" width="6" customWidth="1"/>
    <col min="5650" max="5650" width="5.28515625" customWidth="1"/>
    <col min="5651" max="5651" width="5.42578125" customWidth="1"/>
    <col min="5652" max="5652" width="5.28515625" customWidth="1"/>
    <col min="5653" max="5653" width="5.7109375" customWidth="1"/>
    <col min="5654" max="5654" width="2.5703125" customWidth="1"/>
    <col min="5655" max="5655" width="5" customWidth="1"/>
    <col min="5656" max="5656" width="5.140625" customWidth="1"/>
    <col min="5657" max="5657" width="3.140625" customWidth="1"/>
    <col min="5658" max="5658" width="5" customWidth="1"/>
    <col min="5889" max="5889" width="6.85546875" customWidth="1"/>
    <col min="5890" max="5890" width="5.28515625" customWidth="1"/>
    <col min="5891" max="5892" width="5.140625" customWidth="1"/>
    <col min="5893" max="5893" width="5.42578125" customWidth="1"/>
    <col min="5894" max="5894" width="6" customWidth="1"/>
    <col min="5895" max="5895" width="6.42578125" customWidth="1"/>
    <col min="5896" max="5896" width="5.7109375" customWidth="1"/>
    <col min="5897" max="5897" width="6.28515625" customWidth="1"/>
    <col min="5898" max="5898" width="6.140625" customWidth="1"/>
    <col min="5899" max="5899" width="6.5703125" customWidth="1"/>
    <col min="5900" max="5900" width="6.140625" customWidth="1"/>
    <col min="5901" max="5901" width="6.28515625" customWidth="1"/>
    <col min="5902" max="5902" width="6.42578125" customWidth="1"/>
    <col min="5903" max="5903" width="6.5703125" customWidth="1"/>
    <col min="5904" max="5904" width="6.28515625" customWidth="1"/>
    <col min="5905" max="5905" width="6" customWidth="1"/>
    <col min="5906" max="5906" width="5.28515625" customWidth="1"/>
    <col min="5907" max="5907" width="5.42578125" customWidth="1"/>
    <col min="5908" max="5908" width="5.28515625" customWidth="1"/>
    <col min="5909" max="5909" width="5.7109375" customWidth="1"/>
    <col min="5910" max="5910" width="2.5703125" customWidth="1"/>
    <col min="5911" max="5911" width="5" customWidth="1"/>
    <col min="5912" max="5912" width="5.140625" customWidth="1"/>
    <col min="5913" max="5913" width="3.140625" customWidth="1"/>
    <col min="5914" max="5914" width="5" customWidth="1"/>
    <col min="6145" max="6145" width="6.85546875" customWidth="1"/>
    <col min="6146" max="6146" width="5.28515625" customWidth="1"/>
    <col min="6147" max="6148" width="5.140625" customWidth="1"/>
    <col min="6149" max="6149" width="5.42578125" customWidth="1"/>
    <col min="6150" max="6150" width="6" customWidth="1"/>
    <col min="6151" max="6151" width="6.42578125" customWidth="1"/>
    <col min="6152" max="6152" width="5.7109375" customWidth="1"/>
    <col min="6153" max="6153" width="6.28515625" customWidth="1"/>
    <col min="6154" max="6154" width="6.140625" customWidth="1"/>
    <col min="6155" max="6155" width="6.5703125" customWidth="1"/>
    <col min="6156" max="6156" width="6.140625" customWidth="1"/>
    <col min="6157" max="6157" width="6.28515625" customWidth="1"/>
    <col min="6158" max="6158" width="6.42578125" customWidth="1"/>
    <col min="6159" max="6159" width="6.5703125" customWidth="1"/>
    <col min="6160" max="6160" width="6.28515625" customWidth="1"/>
    <col min="6161" max="6161" width="6" customWidth="1"/>
    <col min="6162" max="6162" width="5.28515625" customWidth="1"/>
    <col min="6163" max="6163" width="5.42578125" customWidth="1"/>
    <col min="6164" max="6164" width="5.28515625" customWidth="1"/>
    <col min="6165" max="6165" width="5.7109375" customWidth="1"/>
    <col min="6166" max="6166" width="2.5703125" customWidth="1"/>
    <col min="6167" max="6167" width="5" customWidth="1"/>
    <col min="6168" max="6168" width="5.140625" customWidth="1"/>
    <col min="6169" max="6169" width="3.140625" customWidth="1"/>
    <col min="6170" max="6170" width="5" customWidth="1"/>
    <col min="6401" max="6401" width="6.85546875" customWidth="1"/>
    <col min="6402" max="6402" width="5.28515625" customWidth="1"/>
    <col min="6403" max="6404" width="5.140625" customWidth="1"/>
    <col min="6405" max="6405" width="5.42578125" customWidth="1"/>
    <col min="6406" max="6406" width="6" customWidth="1"/>
    <col min="6407" max="6407" width="6.42578125" customWidth="1"/>
    <col min="6408" max="6408" width="5.7109375" customWidth="1"/>
    <col min="6409" max="6409" width="6.28515625" customWidth="1"/>
    <col min="6410" max="6410" width="6.140625" customWidth="1"/>
    <col min="6411" max="6411" width="6.5703125" customWidth="1"/>
    <col min="6412" max="6412" width="6.140625" customWidth="1"/>
    <col min="6413" max="6413" width="6.28515625" customWidth="1"/>
    <col min="6414" max="6414" width="6.42578125" customWidth="1"/>
    <col min="6415" max="6415" width="6.5703125" customWidth="1"/>
    <col min="6416" max="6416" width="6.28515625" customWidth="1"/>
    <col min="6417" max="6417" width="6" customWidth="1"/>
    <col min="6418" max="6418" width="5.28515625" customWidth="1"/>
    <col min="6419" max="6419" width="5.42578125" customWidth="1"/>
    <col min="6420" max="6420" width="5.28515625" customWidth="1"/>
    <col min="6421" max="6421" width="5.7109375" customWidth="1"/>
    <col min="6422" max="6422" width="2.5703125" customWidth="1"/>
    <col min="6423" max="6423" width="5" customWidth="1"/>
    <col min="6424" max="6424" width="5.140625" customWidth="1"/>
    <col min="6425" max="6425" width="3.140625" customWidth="1"/>
    <col min="6426" max="6426" width="5" customWidth="1"/>
    <col min="6657" max="6657" width="6.85546875" customWidth="1"/>
    <col min="6658" max="6658" width="5.28515625" customWidth="1"/>
    <col min="6659" max="6660" width="5.140625" customWidth="1"/>
    <col min="6661" max="6661" width="5.42578125" customWidth="1"/>
    <col min="6662" max="6662" width="6" customWidth="1"/>
    <col min="6663" max="6663" width="6.42578125" customWidth="1"/>
    <col min="6664" max="6664" width="5.7109375" customWidth="1"/>
    <col min="6665" max="6665" width="6.28515625" customWidth="1"/>
    <col min="6666" max="6666" width="6.140625" customWidth="1"/>
    <col min="6667" max="6667" width="6.5703125" customWidth="1"/>
    <col min="6668" max="6668" width="6.140625" customWidth="1"/>
    <col min="6669" max="6669" width="6.28515625" customWidth="1"/>
    <col min="6670" max="6670" width="6.42578125" customWidth="1"/>
    <col min="6671" max="6671" width="6.5703125" customWidth="1"/>
    <col min="6672" max="6672" width="6.28515625" customWidth="1"/>
    <col min="6673" max="6673" width="6" customWidth="1"/>
    <col min="6674" max="6674" width="5.28515625" customWidth="1"/>
    <col min="6675" max="6675" width="5.42578125" customWidth="1"/>
    <col min="6676" max="6676" width="5.28515625" customWidth="1"/>
    <col min="6677" max="6677" width="5.7109375" customWidth="1"/>
    <col min="6678" max="6678" width="2.5703125" customWidth="1"/>
    <col min="6679" max="6679" width="5" customWidth="1"/>
    <col min="6680" max="6680" width="5.140625" customWidth="1"/>
    <col min="6681" max="6681" width="3.140625" customWidth="1"/>
    <col min="6682" max="6682" width="5" customWidth="1"/>
    <col min="6913" max="6913" width="6.85546875" customWidth="1"/>
    <col min="6914" max="6914" width="5.28515625" customWidth="1"/>
    <col min="6915" max="6916" width="5.140625" customWidth="1"/>
    <col min="6917" max="6917" width="5.42578125" customWidth="1"/>
    <col min="6918" max="6918" width="6" customWidth="1"/>
    <col min="6919" max="6919" width="6.42578125" customWidth="1"/>
    <col min="6920" max="6920" width="5.7109375" customWidth="1"/>
    <col min="6921" max="6921" width="6.28515625" customWidth="1"/>
    <col min="6922" max="6922" width="6.140625" customWidth="1"/>
    <col min="6923" max="6923" width="6.5703125" customWidth="1"/>
    <col min="6924" max="6924" width="6.140625" customWidth="1"/>
    <col min="6925" max="6925" width="6.28515625" customWidth="1"/>
    <col min="6926" max="6926" width="6.42578125" customWidth="1"/>
    <col min="6927" max="6927" width="6.5703125" customWidth="1"/>
    <col min="6928" max="6928" width="6.28515625" customWidth="1"/>
    <col min="6929" max="6929" width="6" customWidth="1"/>
    <col min="6930" max="6930" width="5.28515625" customWidth="1"/>
    <col min="6931" max="6931" width="5.42578125" customWidth="1"/>
    <col min="6932" max="6932" width="5.28515625" customWidth="1"/>
    <col min="6933" max="6933" width="5.7109375" customWidth="1"/>
    <col min="6934" max="6934" width="2.5703125" customWidth="1"/>
    <col min="6935" max="6935" width="5" customWidth="1"/>
    <col min="6936" max="6936" width="5.140625" customWidth="1"/>
    <col min="6937" max="6937" width="3.140625" customWidth="1"/>
    <col min="6938" max="6938" width="5" customWidth="1"/>
    <col min="7169" max="7169" width="6.85546875" customWidth="1"/>
    <col min="7170" max="7170" width="5.28515625" customWidth="1"/>
    <col min="7171" max="7172" width="5.140625" customWidth="1"/>
    <col min="7173" max="7173" width="5.42578125" customWidth="1"/>
    <col min="7174" max="7174" width="6" customWidth="1"/>
    <col min="7175" max="7175" width="6.42578125" customWidth="1"/>
    <col min="7176" max="7176" width="5.7109375" customWidth="1"/>
    <col min="7177" max="7177" width="6.28515625" customWidth="1"/>
    <col min="7178" max="7178" width="6.140625" customWidth="1"/>
    <col min="7179" max="7179" width="6.5703125" customWidth="1"/>
    <col min="7180" max="7180" width="6.140625" customWidth="1"/>
    <col min="7181" max="7181" width="6.28515625" customWidth="1"/>
    <col min="7182" max="7182" width="6.42578125" customWidth="1"/>
    <col min="7183" max="7183" width="6.5703125" customWidth="1"/>
    <col min="7184" max="7184" width="6.28515625" customWidth="1"/>
    <col min="7185" max="7185" width="6" customWidth="1"/>
    <col min="7186" max="7186" width="5.28515625" customWidth="1"/>
    <col min="7187" max="7187" width="5.42578125" customWidth="1"/>
    <col min="7188" max="7188" width="5.28515625" customWidth="1"/>
    <col min="7189" max="7189" width="5.7109375" customWidth="1"/>
    <col min="7190" max="7190" width="2.5703125" customWidth="1"/>
    <col min="7191" max="7191" width="5" customWidth="1"/>
    <col min="7192" max="7192" width="5.140625" customWidth="1"/>
    <col min="7193" max="7193" width="3.140625" customWidth="1"/>
    <col min="7194" max="7194" width="5" customWidth="1"/>
    <col min="7425" max="7425" width="6.85546875" customWidth="1"/>
    <col min="7426" max="7426" width="5.28515625" customWidth="1"/>
    <col min="7427" max="7428" width="5.140625" customWidth="1"/>
    <col min="7429" max="7429" width="5.42578125" customWidth="1"/>
    <col min="7430" max="7430" width="6" customWidth="1"/>
    <col min="7431" max="7431" width="6.42578125" customWidth="1"/>
    <col min="7432" max="7432" width="5.7109375" customWidth="1"/>
    <col min="7433" max="7433" width="6.28515625" customWidth="1"/>
    <col min="7434" max="7434" width="6.140625" customWidth="1"/>
    <col min="7435" max="7435" width="6.5703125" customWidth="1"/>
    <col min="7436" max="7436" width="6.140625" customWidth="1"/>
    <col min="7437" max="7437" width="6.28515625" customWidth="1"/>
    <col min="7438" max="7438" width="6.42578125" customWidth="1"/>
    <col min="7439" max="7439" width="6.5703125" customWidth="1"/>
    <col min="7440" max="7440" width="6.28515625" customWidth="1"/>
    <col min="7441" max="7441" width="6" customWidth="1"/>
    <col min="7442" max="7442" width="5.28515625" customWidth="1"/>
    <col min="7443" max="7443" width="5.42578125" customWidth="1"/>
    <col min="7444" max="7444" width="5.28515625" customWidth="1"/>
    <col min="7445" max="7445" width="5.7109375" customWidth="1"/>
    <col min="7446" max="7446" width="2.5703125" customWidth="1"/>
    <col min="7447" max="7447" width="5" customWidth="1"/>
    <col min="7448" max="7448" width="5.140625" customWidth="1"/>
    <col min="7449" max="7449" width="3.140625" customWidth="1"/>
    <col min="7450" max="7450" width="5" customWidth="1"/>
    <col min="7681" max="7681" width="6.85546875" customWidth="1"/>
    <col min="7682" max="7682" width="5.28515625" customWidth="1"/>
    <col min="7683" max="7684" width="5.140625" customWidth="1"/>
    <col min="7685" max="7685" width="5.42578125" customWidth="1"/>
    <col min="7686" max="7686" width="6" customWidth="1"/>
    <col min="7687" max="7687" width="6.42578125" customWidth="1"/>
    <col min="7688" max="7688" width="5.7109375" customWidth="1"/>
    <col min="7689" max="7689" width="6.28515625" customWidth="1"/>
    <col min="7690" max="7690" width="6.140625" customWidth="1"/>
    <col min="7691" max="7691" width="6.5703125" customWidth="1"/>
    <col min="7692" max="7692" width="6.140625" customWidth="1"/>
    <col min="7693" max="7693" width="6.28515625" customWidth="1"/>
    <col min="7694" max="7694" width="6.42578125" customWidth="1"/>
    <col min="7695" max="7695" width="6.5703125" customWidth="1"/>
    <col min="7696" max="7696" width="6.28515625" customWidth="1"/>
    <col min="7697" max="7697" width="6" customWidth="1"/>
    <col min="7698" max="7698" width="5.28515625" customWidth="1"/>
    <col min="7699" max="7699" width="5.42578125" customWidth="1"/>
    <col min="7700" max="7700" width="5.28515625" customWidth="1"/>
    <col min="7701" max="7701" width="5.7109375" customWidth="1"/>
    <col min="7702" max="7702" width="2.5703125" customWidth="1"/>
    <col min="7703" max="7703" width="5" customWidth="1"/>
    <col min="7704" max="7704" width="5.140625" customWidth="1"/>
    <col min="7705" max="7705" width="3.140625" customWidth="1"/>
    <col min="7706" max="7706" width="5" customWidth="1"/>
    <col min="7937" max="7937" width="6.85546875" customWidth="1"/>
    <col min="7938" max="7938" width="5.28515625" customWidth="1"/>
    <col min="7939" max="7940" width="5.140625" customWidth="1"/>
    <col min="7941" max="7941" width="5.42578125" customWidth="1"/>
    <col min="7942" max="7942" width="6" customWidth="1"/>
    <col min="7943" max="7943" width="6.42578125" customWidth="1"/>
    <col min="7944" max="7944" width="5.7109375" customWidth="1"/>
    <col min="7945" max="7945" width="6.28515625" customWidth="1"/>
    <col min="7946" max="7946" width="6.140625" customWidth="1"/>
    <col min="7947" max="7947" width="6.5703125" customWidth="1"/>
    <col min="7948" max="7948" width="6.140625" customWidth="1"/>
    <col min="7949" max="7949" width="6.28515625" customWidth="1"/>
    <col min="7950" max="7950" width="6.42578125" customWidth="1"/>
    <col min="7951" max="7951" width="6.5703125" customWidth="1"/>
    <col min="7952" max="7952" width="6.28515625" customWidth="1"/>
    <col min="7953" max="7953" width="6" customWidth="1"/>
    <col min="7954" max="7954" width="5.28515625" customWidth="1"/>
    <col min="7955" max="7955" width="5.42578125" customWidth="1"/>
    <col min="7956" max="7956" width="5.28515625" customWidth="1"/>
    <col min="7957" max="7957" width="5.7109375" customWidth="1"/>
    <col min="7958" max="7958" width="2.5703125" customWidth="1"/>
    <col min="7959" max="7959" width="5" customWidth="1"/>
    <col min="7960" max="7960" width="5.140625" customWidth="1"/>
    <col min="7961" max="7961" width="3.140625" customWidth="1"/>
    <col min="7962" max="7962" width="5" customWidth="1"/>
    <col min="8193" max="8193" width="6.85546875" customWidth="1"/>
    <col min="8194" max="8194" width="5.28515625" customWidth="1"/>
    <col min="8195" max="8196" width="5.140625" customWidth="1"/>
    <col min="8197" max="8197" width="5.42578125" customWidth="1"/>
    <col min="8198" max="8198" width="6" customWidth="1"/>
    <col min="8199" max="8199" width="6.42578125" customWidth="1"/>
    <col min="8200" max="8200" width="5.7109375" customWidth="1"/>
    <col min="8201" max="8201" width="6.28515625" customWidth="1"/>
    <col min="8202" max="8202" width="6.140625" customWidth="1"/>
    <col min="8203" max="8203" width="6.5703125" customWidth="1"/>
    <col min="8204" max="8204" width="6.140625" customWidth="1"/>
    <col min="8205" max="8205" width="6.28515625" customWidth="1"/>
    <col min="8206" max="8206" width="6.42578125" customWidth="1"/>
    <col min="8207" max="8207" width="6.5703125" customWidth="1"/>
    <col min="8208" max="8208" width="6.28515625" customWidth="1"/>
    <col min="8209" max="8209" width="6" customWidth="1"/>
    <col min="8210" max="8210" width="5.28515625" customWidth="1"/>
    <col min="8211" max="8211" width="5.42578125" customWidth="1"/>
    <col min="8212" max="8212" width="5.28515625" customWidth="1"/>
    <col min="8213" max="8213" width="5.7109375" customWidth="1"/>
    <col min="8214" max="8214" width="2.5703125" customWidth="1"/>
    <col min="8215" max="8215" width="5" customWidth="1"/>
    <col min="8216" max="8216" width="5.140625" customWidth="1"/>
    <col min="8217" max="8217" width="3.140625" customWidth="1"/>
    <col min="8218" max="8218" width="5" customWidth="1"/>
    <col min="8449" max="8449" width="6.85546875" customWidth="1"/>
    <col min="8450" max="8450" width="5.28515625" customWidth="1"/>
    <col min="8451" max="8452" width="5.140625" customWidth="1"/>
    <col min="8453" max="8453" width="5.42578125" customWidth="1"/>
    <col min="8454" max="8454" width="6" customWidth="1"/>
    <col min="8455" max="8455" width="6.42578125" customWidth="1"/>
    <col min="8456" max="8456" width="5.7109375" customWidth="1"/>
    <col min="8457" max="8457" width="6.28515625" customWidth="1"/>
    <col min="8458" max="8458" width="6.140625" customWidth="1"/>
    <col min="8459" max="8459" width="6.5703125" customWidth="1"/>
    <col min="8460" max="8460" width="6.140625" customWidth="1"/>
    <col min="8461" max="8461" width="6.28515625" customWidth="1"/>
    <col min="8462" max="8462" width="6.42578125" customWidth="1"/>
    <col min="8463" max="8463" width="6.5703125" customWidth="1"/>
    <col min="8464" max="8464" width="6.28515625" customWidth="1"/>
    <col min="8465" max="8465" width="6" customWidth="1"/>
    <col min="8466" max="8466" width="5.28515625" customWidth="1"/>
    <col min="8467" max="8467" width="5.42578125" customWidth="1"/>
    <col min="8468" max="8468" width="5.28515625" customWidth="1"/>
    <col min="8469" max="8469" width="5.7109375" customWidth="1"/>
    <col min="8470" max="8470" width="2.5703125" customWidth="1"/>
    <col min="8471" max="8471" width="5" customWidth="1"/>
    <col min="8472" max="8472" width="5.140625" customWidth="1"/>
    <col min="8473" max="8473" width="3.140625" customWidth="1"/>
    <col min="8474" max="8474" width="5" customWidth="1"/>
    <col min="8705" max="8705" width="6.85546875" customWidth="1"/>
    <col min="8706" max="8706" width="5.28515625" customWidth="1"/>
    <col min="8707" max="8708" width="5.140625" customWidth="1"/>
    <col min="8709" max="8709" width="5.42578125" customWidth="1"/>
    <col min="8710" max="8710" width="6" customWidth="1"/>
    <col min="8711" max="8711" width="6.42578125" customWidth="1"/>
    <col min="8712" max="8712" width="5.7109375" customWidth="1"/>
    <col min="8713" max="8713" width="6.28515625" customWidth="1"/>
    <col min="8714" max="8714" width="6.140625" customWidth="1"/>
    <col min="8715" max="8715" width="6.5703125" customWidth="1"/>
    <col min="8716" max="8716" width="6.140625" customWidth="1"/>
    <col min="8717" max="8717" width="6.28515625" customWidth="1"/>
    <col min="8718" max="8718" width="6.42578125" customWidth="1"/>
    <col min="8719" max="8719" width="6.5703125" customWidth="1"/>
    <col min="8720" max="8720" width="6.28515625" customWidth="1"/>
    <col min="8721" max="8721" width="6" customWidth="1"/>
    <col min="8722" max="8722" width="5.28515625" customWidth="1"/>
    <col min="8723" max="8723" width="5.42578125" customWidth="1"/>
    <col min="8724" max="8724" width="5.28515625" customWidth="1"/>
    <col min="8725" max="8725" width="5.7109375" customWidth="1"/>
    <col min="8726" max="8726" width="2.5703125" customWidth="1"/>
    <col min="8727" max="8727" width="5" customWidth="1"/>
    <col min="8728" max="8728" width="5.140625" customWidth="1"/>
    <col min="8729" max="8729" width="3.140625" customWidth="1"/>
    <col min="8730" max="8730" width="5" customWidth="1"/>
    <col min="8961" max="8961" width="6.85546875" customWidth="1"/>
    <col min="8962" max="8962" width="5.28515625" customWidth="1"/>
    <col min="8963" max="8964" width="5.140625" customWidth="1"/>
    <col min="8965" max="8965" width="5.42578125" customWidth="1"/>
    <col min="8966" max="8966" width="6" customWidth="1"/>
    <col min="8967" max="8967" width="6.42578125" customWidth="1"/>
    <col min="8968" max="8968" width="5.7109375" customWidth="1"/>
    <col min="8969" max="8969" width="6.28515625" customWidth="1"/>
    <col min="8970" max="8970" width="6.140625" customWidth="1"/>
    <col min="8971" max="8971" width="6.5703125" customWidth="1"/>
    <col min="8972" max="8972" width="6.140625" customWidth="1"/>
    <col min="8973" max="8973" width="6.28515625" customWidth="1"/>
    <col min="8974" max="8974" width="6.42578125" customWidth="1"/>
    <col min="8975" max="8975" width="6.5703125" customWidth="1"/>
    <col min="8976" max="8976" width="6.28515625" customWidth="1"/>
    <col min="8977" max="8977" width="6" customWidth="1"/>
    <col min="8978" max="8978" width="5.28515625" customWidth="1"/>
    <col min="8979" max="8979" width="5.42578125" customWidth="1"/>
    <col min="8980" max="8980" width="5.28515625" customWidth="1"/>
    <col min="8981" max="8981" width="5.7109375" customWidth="1"/>
    <col min="8982" max="8982" width="2.5703125" customWidth="1"/>
    <col min="8983" max="8983" width="5" customWidth="1"/>
    <col min="8984" max="8984" width="5.140625" customWidth="1"/>
    <col min="8985" max="8985" width="3.140625" customWidth="1"/>
    <col min="8986" max="8986" width="5" customWidth="1"/>
    <col min="9217" max="9217" width="6.85546875" customWidth="1"/>
    <col min="9218" max="9218" width="5.28515625" customWidth="1"/>
    <col min="9219" max="9220" width="5.140625" customWidth="1"/>
    <col min="9221" max="9221" width="5.42578125" customWidth="1"/>
    <col min="9222" max="9222" width="6" customWidth="1"/>
    <col min="9223" max="9223" width="6.42578125" customWidth="1"/>
    <col min="9224" max="9224" width="5.7109375" customWidth="1"/>
    <col min="9225" max="9225" width="6.28515625" customWidth="1"/>
    <col min="9226" max="9226" width="6.140625" customWidth="1"/>
    <col min="9227" max="9227" width="6.5703125" customWidth="1"/>
    <col min="9228" max="9228" width="6.140625" customWidth="1"/>
    <col min="9229" max="9229" width="6.28515625" customWidth="1"/>
    <col min="9230" max="9230" width="6.42578125" customWidth="1"/>
    <col min="9231" max="9231" width="6.5703125" customWidth="1"/>
    <col min="9232" max="9232" width="6.28515625" customWidth="1"/>
    <col min="9233" max="9233" width="6" customWidth="1"/>
    <col min="9234" max="9234" width="5.28515625" customWidth="1"/>
    <col min="9235" max="9235" width="5.42578125" customWidth="1"/>
    <col min="9236" max="9236" width="5.28515625" customWidth="1"/>
    <col min="9237" max="9237" width="5.7109375" customWidth="1"/>
    <col min="9238" max="9238" width="2.5703125" customWidth="1"/>
    <col min="9239" max="9239" width="5" customWidth="1"/>
    <col min="9240" max="9240" width="5.140625" customWidth="1"/>
    <col min="9241" max="9241" width="3.140625" customWidth="1"/>
    <col min="9242" max="9242" width="5" customWidth="1"/>
    <col min="9473" max="9473" width="6.85546875" customWidth="1"/>
    <col min="9474" max="9474" width="5.28515625" customWidth="1"/>
    <col min="9475" max="9476" width="5.140625" customWidth="1"/>
    <col min="9477" max="9477" width="5.42578125" customWidth="1"/>
    <col min="9478" max="9478" width="6" customWidth="1"/>
    <col min="9479" max="9479" width="6.42578125" customWidth="1"/>
    <col min="9480" max="9480" width="5.7109375" customWidth="1"/>
    <col min="9481" max="9481" width="6.28515625" customWidth="1"/>
    <col min="9482" max="9482" width="6.140625" customWidth="1"/>
    <col min="9483" max="9483" width="6.5703125" customWidth="1"/>
    <col min="9484" max="9484" width="6.140625" customWidth="1"/>
    <col min="9485" max="9485" width="6.28515625" customWidth="1"/>
    <col min="9486" max="9486" width="6.42578125" customWidth="1"/>
    <col min="9487" max="9487" width="6.5703125" customWidth="1"/>
    <col min="9488" max="9488" width="6.28515625" customWidth="1"/>
    <col min="9489" max="9489" width="6" customWidth="1"/>
    <col min="9490" max="9490" width="5.28515625" customWidth="1"/>
    <col min="9491" max="9491" width="5.42578125" customWidth="1"/>
    <col min="9492" max="9492" width="5.28515625" customWidth="1"/>
    <col min="9493" max="9493" width="5.7109375" customWidth="1"/>
    <col min="9494" max="9494" width="2.5703125" customWidth="1"/>
    <col min="9495" max="9495" width="5" customWidth="1"/>
    <col min="9496" max="9496" width="5.140625" customWidth="1"/>
    <col min="9497" max="9497" width="3.140625" customWidth="1"/>
    <col min="9498" max="9498" width="5" customWidth="1"/>
    <col min="9729" max="9729" width="6.85546875" customWidth="1"/>
    <col min="9730" max="9730" width="5.28515625" customWidth="1"/>
    <col min="9731" max="9732" width="5.140625" customWidth="1"/>
    <col min="9733" max="9733" width="5.42578125" customWidth="1"/>
    <col min="9734" max="9734" width="6" customWidth="1"/>
    <col min="9735" max="9735" width="6.42578125" customWidth="1"/>
    <col min="9736" max="9736" width="5.7109375" customWidth="1"/>
    <col min="9737" max="9737" width="6.28515625" customWidth="1"/>
    <col min="9738" max="9738" width="6.140625" customWidth="1"/>
    <col min="9739" max="9739" width="6.5703125" customWidth="1"/>
    <col min="9740" max="9740" width="6.140625" customWidth="1"/>
    <col min="9741" max="9741" width="6.28515625" customWidth="1"/>
    <col min="9742" max="9742" width="6.42578125" customWidth="1"/>
    <col min="9743" max="9743" width="6.5703125" customWidth="1"/>
    <col min="9744" max="9744" width="6.28515625" customWidth="1"/>
    <col min="9745" max="9745" width="6" customWidth="1"/>
    <col min="9746" max="9746" width="5.28515625" customWidth="1"/>
    <col min="9747" max="9747" width="5.42578125" customWidth="1"/>
    <col min="9748" max="9748" width="5.28515625" customWidth="1"/>
    <col min="9749" max="9749" width="5.7109375" customWidth="1"/>
    <col min="9750" max="9750" width="2.5703125" customWidth="1"/>
    <col min="9751" max="9751" width="5" customWidth="1"/>
    <col min="9752" max="9752" width="5.140625" customWidth="1"/>
    <col min="9753" max="9753" width="3.140625" customWidth="1"/>
    <col min="9754" max="9754" width="5" customWidth="1"/>
    <col min="9985" max="9985" width="6.85546875" customWidth="1"/>
    <col min="9986" max="9986" width="5.28515625" customWidth="1"/>
    <col min="9987" max="9988" width="5.140625" customWidth="1"/>
    <col min="9989" max="9989" width="5.42578125" customWidth="1"/>
    <col min="9990" max="9990" width="6" customWidth="1"/>
    <col min="9991" max="9991" width="6.42578125" customWidth="1"/>
    <col min="9992" max="9992" width="5.7109375" customWidth="1"/>
    <col min="9993" max="9993" width="6.28515625" customWidth="1"/>
    <col min="9994" max="9994" width="6.140625" customWidth="1"/>
    <col min="9995" max="9995" width="6.5703125" customWidth="1"/>
    <col min="9996" max="9996" width="6.140625" customWidth="1"/>
    <col min="9997" max="9997" width="6.28515625" customWidth="1"/>
    <col min="9998" max="9998" width="6.42578125" customWidth="1"/>
    <col min="9999" max="9999" width="6.5703125" customWidth="1"/>
    <col min="10000" max="10000" width="6.28515625" customWidth="1"/>
    <col min="10001" max="10001" width="6" customWidth="1"/>
    <col min="10002" max="10002" width="5.28515625" customWidth="1"/>
    <col min="10003" max="10003" width="5.42578125" customWidth="1"/>
    <col min="10004" max="10004" width="5.28515625" customWidth="1"/>
    <col min="10005" max="10005" width="5.7109375" customWidth="1"/>
    <col min="10006" max="10006" width="2.5703125" customWidth="1"/>
    <col min="10007" max="10007" width="5" customWidth="1"/>
    <col min="10008" max="10008" width="5.140625" customWidth="1"/>
    <col min="10009" max="10009" width="3.140625" customWidth="1"/>
    <col min="10010" max="10010" width="5" customWidth="1"/>
    <col min="10241" max="10241" width="6.85546875" customWidth="1"/>
    <col min="10242" max="10242" width="5.28515625" customWidth="1"/>
    <col min="10243" max="10244" width="5.140625" customWidth="1"/>
    <col min="10245" max="10245" width="5.42578125" customWidth="1"/>
    <col min="10246" max="10246" width="6" customWidth="1"/>
    <col min="10247" max="10247" width="6.42578125" customWidth="1"/>
    <col min="10248" max="10248" width="5.7109375" customWidth="1"/>
    <col min="10249" max="10249" width="6.28515625" customWidth="1"/>
    <col min="10250" max="10250" width="6.140625" customWidth="1"/>
    <col min="10251" max="10251" width="6.5703125" customWidth="1"/>
    <col min="10252" max="10252" width="6.140625" customWidth="1"/>
    <col min="10253" max="10253" width="6.28515625" customWidth="1"/>
    <col min="10254" max="10254" width="6.42578125" customWidth="1"/>
    <col min="10255" max="10255" width="6.5703125" customWidth="1"/>
    <col min="10256" max="10256" width="6.28515625" customWidth="1"/>
    <col min="10257" max="10257" width="6" customWidth="1"/>
    <col min="10258" max="10258" width="5.28515625" customWidth="1"/>
    <col min="10259" max="10259" width="5.42578125" customWidth="1"/>
    <col min="10260" max="10260" width="5.28515625" customWidth="1"/>
    <col min="10261" max="10261" width="5.7109375" customWidth="1"/>
    <col min="10262" max="10262" width="2.5703125" customWidth="1"/>
    <col min="10263" max="10263" width="5" customWidth="1"/>
    <col min="10264" max="10264" width="5.140625" customWidth="1"/>
    <col min="10265" max="10265" width="3.140625" customWidth="1"/>
    <col min="10266" max="10266" width="5" customWidth="1"/>
    <col min="10497" max="10497" width="6.85546875" customWidth="1"/>
    <col min="10498" max="10498" width="5.28515625" customWidth="1"/>
    <col min="10499" max="10500" width="5.140625" customWidth="1"/>
    <col min="10501" max="10501" width="5.42578125" customWidth="1"/>
    <col min="10502" max="10502" width="6" customWidth="1"/>
    <col min="10503" max="10503" width="6.42578125" customWidth="1"/>
    <col min="10504" max="10504" width="5.7109375" customWidth="1"/>
    <col min="10505" max="10505" width="6.28515625" customWidth="1"/>
    <col min="10506" max="10506" width="6.140625" customWidth="1"/>
    <col min="10507" max="10507" width="6.5703125" customWidth="1"/>
    <col min="10508" max="10508" width="6.140625" customWidth="1"/>
    <col min="10509" max="10509" width="6.28515625" customWidth="1"/>
    <col min="10510" max="10510" width="6.42578125" customWidth="1"/>
    <col min="10511" max="10511" width="6.5703125" customWidth="1"/>
    <col min="10512" max="10512" width="6.28515625" customWidth="1"/>
    <col min="10513" max="10513" width="6" customWidth="1"/>
    <col min="10514" max="10514" width="5.28515625" customWidth="1"/>
    <col min="10515" max="10515" width="5.42578125" customWidth="1"/>
    <col min="10516" max="10516" width="5.28515625" customWidth="1"/>
    <col min="10517" max="10517" width="5.7109375" customWidth="1"/>
    <col min="10518" max="10518" width="2.5703125" customWidth="1"/>
    <col min="10519" max="10519" width="5" customWidth="1"/>
    <col min="10520" max="10520" width="5.140625" customWidth="1"/>
    <col min="10521" max="10521" width="3.140625" customWidth="1"/>
    <col min="10522" max="10522" width="5" customWidth="1"/>
    <col min="10753" max="10753" width="6.85546875" customWidth="1"/>
    <col min="10754" max="10754" width="5.28515625" customWidth="1"/>
    <col min="10755" max="10756" width="5.140625" customWidth="1"/>
    <col min="10757" max="10757" width="5.42578125" customWidth="1"/>
    <col min="10758" max="10758" width="6" customWidth="1"/>
    <col min="10759" max="10759" width="6.42578125" customWidth="1"/>
    <col min="10760" max="10760" width="5.7109375" customWidth="1"/>
    <col min="10761" max="10761" width="6.28515625" customWidth="1"/>
    <col min="10762" max="10762" width="6.140625" customWidth="1"/>
    <col min="10763" max="10763" width="6.5703125" customWidth="1"/>
    <col min="10764" max="10764" width="6.140625" customWidth="1"/>
    <col min="10765" max="10765" width="6.28515625" customWidth="1"/>
    <col min="10766" max="10766" width="6.42578125" customWidth="1"/>
    <col min="10767" max="10767" width="6.5703125" customWidth="1"/>
    <col min="10768" max="10768" width="6.28515625" customWidth="1"/>
    <col min="10769" max="10769" width="6" customWidth="1"/>
    <col min="10770" max="10770" width="5.28515625" customWidth="1"/>
    <col min="10771" max="10771" width="5.42578125" customWidth="1"/>
    <col min="10772" max="10772" width="5.28515625" customWidth="1"/>
    <col min="10773" max="10773" width="5.7109375" customWidth="1"/>
    <col min="10774" max="10774" width="2.5703125" customWidth="1"/>
    <col min="10775" max="10775" width="5" customWidth="1"/>
    <col min="10776" max="10776" width="5.140625" customWidth="1"/>
    <col min="10777" max="10777" width="3.140625" customWidth="1"/>
    <col min="10778" max="10778" width="5" customWidth="1"/>
    <col min="11009" max="11009" width="6.85546875" customWidth="1"/>
    <col min="11010" max="11010" width="5.28515625" customWidth="1"/>
    <col min="11011" max="11012" width="5.140625" customWidth="1"/>
    <col min="11013" max="11013" width="5.42578125" customWidth="1"/>
    <col min="11014" max="11014" width="6" customWidth="1"/>
    <col min="11015" max="11015" width="6.42578125" customWidth="1"/>
    <col min="11016" max="11016" width="5.7109375" customWidth="1"/>
    <col min="11017" max="11017" width="6.28515625" customWidth="1"/>
    <col min="11018" max="11018" width="6.140625" customWidth="1"/>
    <col min="11019" max="11019" width="6.5703125" customWidth="1"/>
    <col min="11020" max="11020" width="6.140625" customWidth="1"/>
    <col min="11021" max="11021" width="6.28515625" customWidth="1"/>
    <col min="11022" max="11022" width="6.42578125" customWidth="1"/>
    <col min="11023" max="11023" width="6.5703125" customWidth="1"/>
    <col min="11024" max="11024" width="6.28515625" customWidth="1"/>
    <col min="11025" max="11025" width="6" customWidth="1"/>
    <col min="11026" max="11026" width="5.28515625" customWidth="1"/>
    <col min="11027" max="11027" width="5.42578125" customWidth="1"/>
    <col min="11028" max="11028" width="5.28515625" customWidth="1"/>
    <col min="11029" max="11029" width="5.7109375" customWidth="1"/>
    <col min="11030" max="11030" width="2.5703125" customWidth="1"/>
    <col min="11031" max="11031" width="5" customWidth="1"/>
    <col min="11032" max="11032" width="5.140625" customWidth="1"/>
    <col min="11033" max="11033" width="3.140625" customWidth="1"/>
    <col min="11034" max="11034" width="5" customWidth="1"/>
    <col min="11265" max="11265" width="6.85546875" customWidth="1"/>
    <col min="11266" max="11266" width="5.28515625" customWidth="1"/>
    <col min="11267" max="11268" width="5.140625" customWidth="1"/>
    <col min="11269" max="11269" width="5.42578125" customWidth="1"/>
    <col min="11270" max="11270" width="6" customWidth="1"/>
    <col min="11271" max="11271" width="6.42578125" customWidth="1"/>
    <col min="11272" max="11272" width="5.7109375" customWidth="1"/>
    <col min="11273" max="11273" width="6.28515625" customWidth="1"/>
    <col min="11274" max="11274" width="6.140625" customWidth="1"/>
    <col min="11275" max="11275" width="6.5703125" customWidth="1"/>
    <col min="11276" max="11276" width="6.140625" customWidth="1"/>
    <col min="11277" max="11277" width="6.28515625" customWidth="1"/>
    <col min="11278" max="11278" width="6.42578125" customWidth="1"/>
    <col min="11279" max="11279" width="6.5703125" customWidth="1"/>
    <col min="11280" max="11280" width="6.28515625" customWidth="1"/>
    <col min="11281" max="11281" width="6" customWidth="1"/>
    <col min="11282" max="11282" width="5.28515625" customWidth="1"/>
    <col min="11283" max="11283" width="5.42578125" customWidth="1"/>
    <col min="11284" max="11284" width="5.28515625" customWidth="1"/>
    <col min="11285" max="11285" width="5.7109375" customWidth="1"/>
    <col min="11286" max="11286" width="2.5703125" customWidth="1"/>
    <col min="11287" max="11287" width="5" customWidth="1"/>
    <col min="11288" max="11288" width="5.140625" customWidth="1"/>
    <col min="11289" max="11289" width="3.140625" customWidth="1"/>
    <col min="11290" max="11290" width="5" customWidth="1"/>
    <col min="11521" max="11521" width="6.85546875" customWidth="1"/>
    <col min="11522" max="11522" width="5.28515625" customWidth="1"/>
    <col min="11523" max="11524" width="5.140625" customWidth="1"/>
    <col min="11525" max="11525" width="5.42578125" customWidth="1"/>
    <col min="11526" max="11526" width="6" customWidth="1"/>
    <col min="11527" max="11527" width="6.42578125" customWidth="1"/>
    <col min="11528" max="11528" width="5.7109375" customWidth="1"/>
    <col min="11529" max="11529" width="6.28515625" customWidth="1"/>
    <col min="11530" max="11530" width="6.140625" customWidth="1"/>
    <col min="11531" max="11531" width="6.5703125" customWidth="1"/>
    <col min="11532" max="11532" width="6.140625" customWidth="1"/>
    <col min="11533" max="11533" width="6.28515625" customWidth="1"/>
    <col min="11534" max="11534" width="6.42578125" customWidth="1"/>
    <col min="11535" max="11535" width="6.5703125" customWidth="1"/>
    <col min="11536" max="11536" width="6.28515625" customWidth="1"/>
    <col min="11537" max="11537" width="6" customWidth="1"/>
    <col min="11538" max="11538" width="5.28515625" customWidth="1"/>
    <col min="11539" max="11539" width="5.42578125" customWidth="1"/>
    <col min="11540" max="11540" width="5.28515625" customWidth="1"/>
    <col min="11541" max="11541" width="5.7109375" customWidth="1"/>
    <col min="11542" max="11542" width="2.5703125" customWidth="1"/>
    <col min="11543" max="11543" width="5" customWidth="1"/>
    <col min="11544" max="11544" width="5.140625" customWidth="1"/>
    <col min="11545" max="11545" width="3.140625" customWidth="1"/>
    <col min="11546" max="11546" width="5" customWidth="1"/>
    <col min="11777" max="11777" width="6.85546875" customWidth="1"/>
    <col min="11778" max="11778" width="5.28515625" customWidth="1"/>
    <col min="11779" max="11780" width="5.140625" customWidth="1"/>
    <col min="11781" max="11781" width="5.42578125" customWidth="1"/>
    <col min="11782" max="11782" width="6" customWidth="1"/>
    <col min="11783" max="11783" width="6.42578125" customWidth="1"/>
    <col min="11784" max="11784" width="5.7109375" customWidth="1"/>
    <col min="11785" max="11785" width="6.28515625" customWidth="1"/>
    <col min="11786" max="11786" width="6.140625" customWidth="1"/>
    <col min="11787" max="11787" width="6.5703125" customWidth="1"/>
    <col min="11788" max="11788" width="6.140625" customWidth="1"/>
    <col min="11789" max="11789" width="6.28515625" customWidth="1"/>
    <col min="11790" max="11790" width="6.42578125" customWidth="1"/>
    <col min="11791" max="11791" width="6.5703125" customWidth="1"/>
    <col min="11792" max="11792" width="6.28515625" customWidth="1"/>
    <col min="11793" max="11793" width="6" customWidth="1"/>
    <col min="11794" max="11794" width="5.28515625" customWidth="1"/>
    <col min="11795" max="11795" width="5.42578125" customWidth="1"/>
    <col min="11796" max="11796" width="5.28515625" customWidth="1"/>
    <col min="11797" max="11797" width="5.7109375" customWidth="1"/>
    <col min="11798" max="11798" width="2.5703125" customWidth="1"/>
    <col min="11799" max="11799" width="5" customWidth="1"/>
    <col min="11800" max="11800" width="5.140625" customWidth="1"/>
    <col min="11801" max="11801" width="3.140625" customWidth="1"/>
    <col min="11802" max="11802" width="5" customWidth="1"/>
    <col min="12033" max="12033" width="6.85546875" customWidth="1"/>
    <col min="12034" max="12034" width="5.28515625" customWidth="1"/>
    <col min="12035" max="12036" width="5.140625" customWidth="1"/>
    <col min="12037" max="12037" width="5.42578125" customWidth="1"/>
    <col min="12038" max="12038" width="6" customWidth="1"/>
    <col min="12039" max="12039" width="6.42578125" customWidth="1"/>
    <col min="12040" max="12040" width="5.7109375" customWidth="1"/>
    <col min="12041" max="12041" width="6.28515625" customWidth="1"/>
    <col min="12042" max="12042" width="6.140625" customWidth="1"/>
    <col min="12043" max="12043" width="6.5703125" customWidth="1"/>
    <col min="12044" max="12044" width="6.140625" customWidth="1"/>
    <col min="12045" max="12045" width="6.28515625" customWidth="1"/>
    <col min="12046" max="12046" width="6.42578125" customWidth="1"/>
    <col min="12047" max="12047" width="6.5703125" customWidth="1"/>
    <col min="12048" max="12048" width="6.28515625" customWidth="1"/>
    <col min="12049" max="12049" width="6" customWidth="1"/>
    <col min="12050" max="12050" width="5.28515625" customWidth="1"/>
    <col min="12051" max="12051" width="5.42578125" customWidth="1"/>
    <col min="12052" max="12052" width="5.28515625" customWidth="1"/>
    <col min="12053" max="12053" width="5.7109375" customWidth="1"/>
    <col min="12054" max="12054" width="2.5703125" customWidth="1"/>
    <col min="12055" max="12055" width="5" customWidth="1"/>
    <col min="12056" max="12056" width="5.140625" customWidth="1"/>
    <col min="12057" max="12057" width="3.140625" customWidth="1"/>
    <col min="12058" max="12058" width="5" customWidth="1"/>
    <col min="12289" max="12289" width="6.85546875" customWidth="1"/>
    <col min="12290" max="12290" width="5.28515625" customWidth="1"/>
    <col min="12291" max="12292" width="5.140625" customWidth="1"/>
    <col min="12293" max="12293" width="5.42578125" customWidth="1"/>
    <col min="12294" max="12294" width="6" customWidth="1"/>
    <col min="12295" max="12295" width="6.42578125" customWidth="1"/>
    <col min="12296" max="12296" width="5.7109375" customWidth="1"/>
    <col min="12297" max="12297" width="6.28515625" customWidth="1"/>
    <col min="12298" max="12298" width="6.140625" customWidth="1"/>
    <col min="12299" max="12299" width="6.5703125" customWidth="1"/>
    <col min="12300" max="12300" width="6.140625" customWidth="1"/>
    <col min="12301" max="12301" width="6.28515625" customWidth="1"/>
    <col min="12302" max="12302" width="6.42578125" customWidth="1"/>
    <col min="12303" max="12303" width="6.5703125" customWidth="1"/>
    <col min="12304" max="12304" width="6.28515625" customWidth="1"/>
    <col min="12305" max="12305" width="6" customWidth="1"/>
    <col min="12306" max="12306" width="5.28515625" customWidth="1"/>
    <col min="12307" max="12307" width="5.42578125" customWidth="1"/>
    <col min="12308" max="12308" width="5.28515625" customWidth="1"/>
    <col min="12309" max="12309" width="5.7109375" customWidth="1"/>
    <col min="12310" max="12310" width="2.5703125" customWidth="1"/>
    <col min="12311" max="12311" width="5" customWidth="1"/>
    <col min="12312" max="12312" width="5.140625" customWidth="1"/>
    <col min="12313" max="12313" width="3.140625" customWidth="1"/>
    <col min="12314" max="12314" width="5" customWidth="1"/>
    <col min="12545" max="12545" width="6.85546875" customWidth="1"/>
    <col min="12546" max="12546" width="5.28515625" customWidth="1"/>
    <col min="12547" max="12548" width="5.140625" customWidth="1"/>
    <col min="12549" max="12549" width="5.42578125" customWidth="1"/>
    <col min="12550" max="12550" width="6" customWidth="1"/>
    <col min="12551" max="12551" width="6.42578125" customWidth="1"/>
    <col min="12552" max="12552" width="5.7109375" customWidth="1"/>
    <col min="12553" max="12553" width="6.28515625" customWidth="1"/>
    <col min="12554" max="12554" width="6.140625" customWidth="1"/>
    <col min="12555" max="12555" width="6.5703125" customWidth="1"/>
    <col min="12556" max="12556" width="6.140625" customWidth="1"/>
    <col min="12557" max="12557" width="6.28515625" customWidth="1"/>
    <col min="12558" max="12558" width="6.42578125" customWidth="1"/>
    <col min="12559" max="12559" width="6.5703125" customWidth="1"/>
    <col min="12560" max="12560" width="6.28515625" customWidth="1"/>
    <col min="12561" max="12561" width="6" customWidth="1"/>
    <col min="12562" max="12562" width="5.28515625" customWidth="1"/>
    <col min="12563" max="12563" width="5.42578125" customWidth="1"/>
    <col min="12564" max="12564" width="5.28515625" customWidth="1"/>
    <col min="12565" max="12565" width="5.7109375" customWidth="1"/>
    <col min="12566" max="12566" width="2.5703125" customWidth="1"/>
    <col min="12567" max="12567" width="5" customWidth="1"/>
    <col min="12568" max="12568" width="5.140625" customWidth="1"/>
    <col min="12569" max="12569" width="3.140625" customWidth="1"/>
    <col min="12570" max="12570" width="5" customWidth="1"/>
    <col min="12801" max="12801" width="6.85546875" customWidth="1"/>
    <col min="12802" max="12802" width="5.28515625" customWidth="1"/>
    <col min="12803" max="12804" width="5.140625" customWidth="1"/>
    <col min="12805" max="12805" width="5.42578125" customWidth="1"/>
    <col min="12806" max="12806" width="6" customWidth="1"/>
    <col min="12807" max="12807" width="6.42578125" customWidth="1"/>
    <col min="12808" max="12808" width="5.7109375" customWidth="1"/>
    <col min="12809" max="12809" width="6.28515625" customWidth="1"/>
    <col min="12810" max="12810" width="6.140625" customWidth="1"/>
    <col min="12811" max="12811" width="6.5703125" customWidth="1"/>
    <col min="12812" max="12812" width="6.140625" customWidth="1"/>
    <col min="12813" max="12813" width="6.28515625" customWidth="1"/>
    <col min="12814" max="12814" width="6.42578125" customWidth="1"/>
    <col min="12815" max="12815" width="6.5703125" customWidth="1"/>
    <col min="12816" max="12816" width="6.28515625" customWidth="1"/>
    <col min="12817" max="12817" width="6" customWidth="1"/>
    <col min="12818" max="12818" width="5.28515625" customWidth="1"/>
    <col min="12819" max="12819" width="5.42578125" customWidth="1"/>
    <col min="12820" max="12820" width="5.28515625" customWidth="1"/>
    <col min="12821" max="12821" width="5.7109375" customWidth="1"/>
    <col min="12822" max="12822" width="2.5703125" customWidth="1"/>
    <col min="12823" max="12823" width="5" customWidth="1"/>
    <col min="12824" max="12824" width="5.140625" customWidth="1"/>
    <col min="12825" max="12825" width="3.140625" customWidth="1"/>
    <col min="12826" max="12826" width="5" customWidth="1"/>
    <col min="13057" max="13057" width="6.85546875" customWidth="1"/>
    <col min="13058" max="13058" width="5.28515625" customWidth="1"/>
    <col min="13059" max="13060" width="5.140625" customWidth="1"/>
    <col min="13061" max="13061" width="5.42578125" customWidth="1"/>
    <col min="13062" max="13062" width="6" customWidth="1"/>
    <col min="13063" max="13063" width="6.42578125" customWidth="1"/>
    <col min="13064" max="13064" width="5.7109375" customWidth="1"/>
    <col min="13065" max="13065" width="6.28515625" customWidth="1"/>
    <col min="13066" max="13066" width="6.140625" customWidth="1"/>
    <col min="13067" max="13067" width="6.5703125" customWidth="1"/>
    <col min="13068" max="13068" width="6.140625" customWidth="1"/>
    <col min="13069" max="13069" width="6.28515625" customWidth="1"/>
    <col min="13070" max="13070" width="6.42578125" customWidth="1"/>
    <col min="13071" max="13071" width="6.5703125" customWidth="1"/>
    <col min="13072" max="13072" width="6.28515625" customWidth="1"/>
    <col min="13073" max="13073" width="6" customWidth="1"/>
    <col min="13074" max="13074" width="5.28515625" customWidth="1"/>
    <col min="13075" max="13075" width="5.42578125" customWidth="1"/>
    <col min="13076" max="13076" width="5.28515625" customWidth="1"/>
    <col min="13077" max="13077" width="5.7109375" customWidth="1"/>
    <col min="13078" max="13078" width="2.5703125" customWidth="1"/>
    <col min="13079" max="13079" width="5" customWidth="1"/>
    <col min="13080" max="13080" width="5.140625" customWidth="1"/>
    <col min="13081" max="13081" width="3.140625" customWidth="1"/>
    <col min="13082" max="13082" width="5" customWidth="1"/>
    <col min="13313" max="13313" width="6.85546875" customWidth="1"/>
    <col min="13314" max="13314" width="5.28515625" customWidth="1"/>
    <col min="13315" max="13316" width="5.140625" customWidth="1"/>
    <col min="13317" max="13317" width="5.42578125" customWidth="1"/>
    <col min="13318" max="13318" width="6" customWidth="1"/>
    <col min="13319" max="13319" width="6.42578125" customWidth="1"/>
    <col min="13320" max="13320" width="5.7109375" customWidth="1"/>
    <col min="13321" max="13321" width="6.28515625" customWidth="1"/>
    <col min="13322" max="13322" width="6.140625" customWidth="1"/>
    <col min="13323" max="13323" width="6.5703125" customWidth="1"/>
    <col min="13324" max="13324" width="6.140625" customWidth="1"/>
    <col min="13325" max="13325" width="6.28515625" customWidth="1"/>
    <col min="13326" max="13326" width="6.42578125" customWidth="1"/>
    <col min="13327" max="13327" width="6.5703125" customWidth="1"/>
    <col min="13328" max="13328" width="6.28515625" customWidth="1"/>
    <col min="13329" max="13329" width="6" customWidth="1"/>
    <col min="13330" max="13330" width="5.28515625" customWidth="1"/>
    <col min="13331" max="13331" width="5.42578125" customWidth="1"/>
    <col min="13332" max="13332" width="5.28515625" customWidth="1"/>
    <col min="13333" max="13333" width="5.7109375" customWidth="1"/>
    <col min="13334" max="13334" width="2.5703125" customWidth="1"/>
    <col min="13335" max="13335" width="5" customWidth="1"/>
    <col min="13336" max="13336" width="5.140625" customWidth="1"/>
    <col min="13337" max="13337" width="3.140625" customWidth="1"/>
    <col min="13338" max="13338" width="5" customWidth="1"/>
    <col min="13569" max="13569" width="6.85546875" customWidth="1"/>
    <col min="13570" max="13570" width="5.28515625" customWidth="1"/>
    <col min="13571" max="13572" width="5.140625" customWidth="1"/>
    <col min="13573" max="13573" width="5.42578125" customWidth="1"/>
    <col min="13574" max="13574" width="6" customWidth="1"/>
    <col min="13575" max="13575" width="6.42578125" customWidth="1"/>
    <col min="13576" max="13576" width="5.7109375" customWidth="1"/>
    <col min="13577" max="13577" width="6.28515625" customWidth="1"/>
    <col min="13578" max="13578" width="6.140625" customWidth="1"/>
    <col min="13579" max="13579" width="6.5703125" customWidth="1"/>
    <col min="13580" max="13580" width="6.140625" customWidth="1"/>
    <col min="13581" max="13581" width="6.28515625" customWidth="1"/>
    <col min="13582" max="13582" width="6.42578125" customWidth="1"/>
    <col min="13583" max="13583" width="6.5703125" customWidth="1"/>
    <col min="13584" max="13584" width="6.28515625" customWidth="1"/>
    <col min="13585" max="13585" width="6" customWidth="1"/>
    <col min="13586" max="13586" width="5.28515625" customWidth="1"/>
    <col min="13587" max="13587" width="5.42578125" customWidth="1"/>
    <col min="13588" max="13588" width="5.28515625" customWidth="1"/>
    <col min="13589" max="13589" width="5.7109375" customWidth="1"/>
    <col min="13590" max="13590" width="2.5703125" customWidth="1"/>
    <col min="13591" max="13591" width="5" customWidth="1"/>
    <col min="13592" max="13592" width="5.140625" customWidth="1"/>
    <col min="13593" max="13593" width="3.140625" customWidth="1"/>
    <col min="13594" max="13594" width="5" customWidth="1"/>
    <col min="13825" max="13825" width="6.85546875" customWidth="1"/>
    <col min="13826" max="13826" width="5.28515625" customWidth="1"/>
    <col min="13827" max="13828" width="5.140625" customWidth="1"/>
    <col min="13829" max="13829" width="5.42578125" customWidth="1"/>
    <col min="13830" max="13830" width="6" customWidth="1"/>
    <col min="13831" max="13831" width="6.42578125" customWidth="1"/>
    <col min="13832" max="13832" width="5.7109375" customWidth="1"/>
    <col min="13833" max="13833" width="6.28515625" customWidth="1"/>
    <col min="13834" max="13834" width="6.140625" customWidth="1"/>
    <col min="13835" max="13835" width="6.5703125" customWidth="1"/>
    <col min="13836" max="13836" width="6.140625" customWidth="1"/>
    <col min="13837" max="13837" width="6.28515625" customWidth="1"/>
    <col min="13838" max="13838" width="6.42578125" customWidth="1"/>
    <col min="13839" max="13839" width="6.5703125" customWidth="1"/>
    <col min="13840" max="13840" width="6.28515625" customWidth="1"/>
    <col min="13841" max="13841" width="6" customWidth="1"/>
    <col min="13842" max="13842" width="5.28515625" customWidth="1"/>
    <col min="13843" max="13843" width="5.42578125" customWidth="1"/>
    <col min="13844" max="13844" width="5.28515625" customWidth="1"/>
    <col min="13845" max="13845" width="5.7109375" customWidth="1"/>
    <col min="13846" max="13846" width="2.5703125" customWidth="1"/>
    <col min="13847" max="13847" width="5" customWidth="1"/>
    <col min="13848" max="13848" width="5.140625" customWidth="1"/>
    <col min="13849" max="13849" width="3.140625" customWidth="1"/>
    <col min="13850" max="13850" width="5" customWidth="1"/>
    <col min="14081" max="14081" width="6.85546875" customWidth="1"/>
    <col min="14082" max="14082" width="5.28515625" customWidth="1"/>
    <col min="14083" max="14084" width="5.140625" customWidth="1"/>
    <col min="14085" max="14085" width="5.42578125" customWidth="1"/>
    <col min="14086" max="14086" width="6" customWidth="1"/>
    <col min="14087" max="14087" width="6.42578125" customWidth="1"/>
    <col min="14088" max="14088" width="5.7109375" customWidth="1"/>
    <col min="14089" max="14089" width="6.28515625" customWidth="1"/>
    <col min="14090" max="14090" width="6.140625" customWidth="1"/>
    <col min="14091" max="14091" width="6.5703125" customWidth="1"/>
    <col min="14092" max="14092" width="6.140625" customWidth="1"/>
    <col min="14093" max="14093" width="6.28515625" customWidth="1"/>
    <col min="14094" max="14094" width="6.42578125" customWidth="1"/>
    <col min="14095" max="14095" width="6.5703125" customWidth="1"/>
    <col min="14096" max="14096" width="6.28515625" customWidth="1"/>
    <col min="14097" max="14097" width="6" customWidth="1"/>
    <col min="14098" max="14098" width="5.28515625" customWidth="1"/>
    <col min="14099" max="14099" width="5.42578125" customWidth="1"/>
    <col min="14100" max="14100" width="5.28515625" customWidth="1"/>
    <col min="14101" max="14101" width="5.7109375" customWidth="1"/>
    <col min="14102" max="14102" width="2.5703125" customWidth="1"/>
    <col min="14103" max="14103" width="5" customWidth="1"/>
    <col min="14104" max="14104" width="5.140625" customWidth="1"/>
    <col min="14105" max="14105" width="3.140625" customWidth="1"/>
    <col min="14106" max="14106" width="5" customWidth="1"/>
    <col min="14337" max="14337" width="6.85546875" customWidth="1"/>
    <col min="14338" max="14338" width="5.28515625" customWidth="1"/>
    <col min="14339" max="14340" width="5.140625" customWidth="1"/>
    <col min="14341" max="14341" width="5.42578125" customWidth="1"/>
    <col min="14342" max="14342" width="6" customWidth="1"/>
    <col min="14343" max="14343" width="6.42578125" customWidth="1"/>
    <col min="14344" max="14344" width="5.7109375" customWidth="1"/>
    <col min="14345" max="14345" width="6.28515625" customWidth="1"/>
    <col min="14346" max="14346" width="6.140625" customWidth="1"/>
    <col min="14347" max="14347" width="6.5703125" customWidth="1"/>
    <col min="14348" max="14348" width="6.140625" customWidth="1"/>
    <col min="14349" max="14349" width="6.28515625" customWidth="1"/>
    <col min="14350" max="14350" width="6.42578125" customWidth="1"/>
    <col min="14351" max="14351" width="6.5703125" customWidth="1"/>
    <col min="14352" max="14352" width="6.28515625" customWidth="1"/>
    <col min="14353" max="14353" width="6" customWidth="1"/>
    <col min="14354" max="14354" width="5.28515625" customWidth="1"/>
    <col min="14355" max="14355" width="5.42578125" customWidth="1"/>
    <col min="14356" max="14356" width="5.28515625" customWidth="1"/>
    <col min="14357" max="14357" width="5.7109375" customWidth="1"/>
    <col min="14358" max="14358" width="2.5703125" customWidth="1"/>
    <col min="14359" max="14359" width="5" customWidth="1"/>
    <col min="14360" max="14360" width="5.140625" customWidth="1"/>
    <col min="14361" max="14361" width="3.140625" customWidth="1"/>
    <col min="14362" max="14362" width="5" customWidth="1"/>
    <col min="14593" max="14593" width="6.85546875" customWidth="1"/>
    <col min="14594" max="14594" width="5.28515625" customWidth="1"/>
    <col min="14595" max="14596" width="5.140625" customWidth="1"/>
    <col min="14597" max="14597" width="5.42578125" customWidth="1"/>
    <col min="14598" max="14598" width="6" customWidth="1"/>
    <col min="14599" max="14599" width="6.42578125" customWidth="1"/>
    <col min="14600" max="14600" width="5.7109375" customWidth="1"/>
    <col min="14601" max="14601" width="6.28515625" customWidth="1"/>
    <col min="14602" max="14602" width="6.140625" customWidth="1"/>
    <col min="14603" max="14603" width="6.5703125" customWidth="1"/>
    <col min="14604" max="14604" width="6.140625" customWidth="1"/>
    <col min="14605" max="14605" width="6.28515625" customWidth="1"/>
    <col min="14606" max="14606" width="6.42578125" customWidth="1"/>
    <col min="14607" max="14607" width="6.5703125" customWidth="1"/>
    <col min="14608" max="14608" width="6.28515625" customWidth="1"/>
    <col min="14609" max="14609" width="6" customWidth="1"/>
    <col min="14610" max="14610" width="5.28515625" customWidth="1"/>
    <col min="14611" max="14611" width="5.42578125" customWidth="1"/>
    <col min="14612" max="14612" width="5.28515625" customWidth="1"/>
    <col min="14613" max="14613" width="5.7109375" customWidth="1"/>
    <col min="14614" max="14614" width="2.5703125" customWidth="1"/>
    <col min="14615" max="14615" width="5" customWidth="1"/>
    <col min="14616" max="14616" width="5.140625" customWidth="1"/>
    <col min="14617" max="14617" width="3.140625" customWidth="1"/>
    <col min="14618" max="14618" width="5" customWidth="1"/>
    <col min="14849" max="14849" width="6.85546875" customWidth="1"/>
    <col min="14850" max="14850" width="5.28515625" customWidth="1"/>
    <col min="14851" max="14852" width="5.140625" customWidth="1"/>
    <col min="14853" max="14853" width="5.42578125" customWidth="1"/>
    <col min="14854" max="14854" width="6" customWidth="1"/>
    <col min="14855" max="14855" width="6.42578125" customWidth="1"/>
    <col min="14856" max="14856" width="5.7109375" customWidth="1"/>
    <col min="14857" max="14857" width="6.28515625" customWidth="1"/>
    <col min="14858" max="14858" width="6.140625" customWidth="1"/>
    <col min="14859" max="14859" width="6.5703125" customWidth="1"/>
    <col min="14860" max="14860" width="6.140625" customWidth="1"/>
    <col min="14861" max="14861" width="6.28515625" customWidth="1"/>
    <col min="14862" max="14862" width="6.42578125" customWidth="1"/>
    <col min="14863" max="14863" width="6.5703125" customWidth="1"/>
    <col min="14864" max="14864" width="6.28515625" customWidth="1"/>
    <col min="14865" max="14865" width="6" customWidth="1"/>
    <col min="14866" max="14866" width="5.28515625" customWidth="1"/>
    <col min="14867" max="14867" width="5.42578125" customWidth="1"/>
    <col min="14868" max="14868" width="5.28515625" customWidth="1"/>
    <col min="14869" max="14869" width="5.7109375" customWidth="1"/>
    <col min="14870" max="14870" width="2.5703125" customWidth="1"/>
    <col min="14871" max="14871" width="5" customWidth="1"/>
    <col min="14872" max="14872" width="5.140625" customWidth="1"/>
    <col min="14873" max="14873" width="3.140625" customWidth="1"/>
    <col min="14874" max="14874" width="5" customWidth="1"/>
    <col min="15105" max="15105" width="6.85546875" customWidth="1"/>
    <col min="15106" max="15106" width="5.28515625" customWidth="1"/>
    <col min="15107" max="15108" width="5.140625" customWidth="1"/>
    <col min="15109" max="15109" width="5.42578125" customWidth="1"/>
    <col min="15110" max="15110" width="6" customWidth="1"/>
    <col min="15111" max="15111" width="6.42578125" customWidth="1"/>
    <col min="15112" max="15112" width="5.7109375" customWidth="1"/>
    <col min="15113" max="15113" width="6.28515625" customWidth="1"/>
    <col min="15114" max="15114" width="6.140625" customWidth="1"/>
    <col min="15115" max="15115" width="6.5703125" customWidth="1"/>
    <col min="15116" max="15116" width="6.140625" customWidth="1"/>
    <col min="15117" max="15117" width="6.28515625" customWidth="1"/>
    <col min="15118" max="15118" width="6.42578125" customWidth="1"/>
    <col min="15119" max="15119" width="6.5703125" customWidth="1"/>
    <col min="15120" max="15120" width="6.28515625" customWidth="1"/>
    <col min="15121" max="15121" width="6" customWidth="1"/>
    <col min="15122" max="15122" width="5.28515625" customWidth="1"/>
    <col min="15123" max="15123" width="5.42578125" customWidth="1"/>
    <col min="15124" max="15124" width="5.28515625" customWidth="1"/>
    <col min="15125" max="15125" width="5.7109375" customWidth="1"/>
    <col min="15126" max="15126" width="2.5703125" customWidth="1"/>
    <col min="15127" max="15127" width="5" customWidth="1"/>
    <col min="15128" max="15128" width="5.140625" customWidth="1"/>
    <col min="15129" max="15129" width="3.140625" customWidth="1"/>
    <col min="15130" max="15130" width="5" customWidth="1"/>
    <col min="15361" max="15361" width="6.85546875" customWidth="1"/>
    <col min="15362" max="15362" width="5.28515625" customWidth="1"/>
    <col min="15363" max="15364" width="5.140625" customWidth="1"/>
    <col min="15365" max="15365" width="5.42578125" customWidth="1"/>
    <col min="15366" max="15366" width="6" customWidth="1"/>
    <col min="15367" max="15367" width="6.42578125" customWidth="1"/>
    <col min="15368" max="15368" width="5.7109375" customWidth="1"/>
    <col min="15369" max="15369" width="6.28515625" customWidth="1"/>
    <col min="15370" max="15370" width="6.140625" customWidth="1"/>
    <col min="15371" max="15371" width="6.5703125" customWidth="1"/>
    <col min="15372" max="15372" width="6.140625" customWidth="1"/>
    <col min="15373" max="15373" width="6.28515625" customWidth="1"/>
    <col min="15374" max="15374" width="6.42578125" customWidth="1"/>
    <col min="15375" max="15375" width="6.5703125" customWidth="1"/>
    <col min="15376" max="15376" width="6.28515625" customWidth="1"/>
    <col min="15377" max="15377" width="6" customWidth="1"/>
    <col min="15378" max="15378" width="5.28515625" customWidth="1"/>
    <col min="15379" max="15379" width="5.42578125" customWidth="1"/>
    <col min="15380" max="15380" width="5.28515625" customWidth="1"/>
    <col min="15381" max="15381" width="5.7109375" customWidth="1"/>
    <col min="15382" max="15382" width="2.5703125" customWidth="1"/>
    <col min="15383" max="15383" width="5" customWidth="1"/>
    <col min="15384" max="15384" width="5.140625" customWidth="1"/>
    <col min="15385" max="15385" width="3.140625" customWidth="1"/>
    <col min="15386" max="15386" width="5" customWidth="1"/>
    <col min="15617" max="15617" width="6.85546875" customWidth="1"/>
    <col min="15618" max="15618" width="5.28515625" customWidth="1"/>
    <col min="15619" max="15620" width="5.140625" customWidth="1"/>
    <col min="15621" max="15621" width="5.42578125" customWidth="1"/>
    <col min="15622" max="15622" width="6" customWidth="1"/>
    <col min="15623" max="15623" width="6.42578125" customWidth="1"/>
    <col min="15624" max="15624" width="5.7109375" customWidth="1"/>
    <col min="15625" max="15625" width="6.28515625" customWidth="1"/>
    <col min="15626" max="15626" width="6.140625" customWidth="1"/>
    <col min="15627" max="15627" width="6.5703125" customWidth="1"/>
    <col min="15628" max="15628" width="6.140625" customWidth="1"/>
    <col min="15629" max="15629" width="6.28515625" customWidth="1"/>
    <col min="15630" max="15630" width="6.42578125" customWidth="1"/>
    <col min="15631" max="15631" width="6.5703125" customWidth="1"/>
    <col min="15632" max="15632" width="6.28515625" customWidth="1"/>
    <col min="15633" max="15633" width="6" customWidth="1"/>
    <col min="15634" max="15634" width="5.28515625" customWidth="1"/>
    <col min="15635" max="15635" width="5.42578125" customWidth="1"/>
    <col min="15636" max="15636" width="5.28515625" customWidth="1"/>
    <col min="15637" max="15637" width="5.7109375" customWidth="1"/>
    <col min="15638" max="15638" width="2.5703125" customWidth="1"/>
    <col min="15639" max="15639" width="5" customWidth="1"/>
    <col min="15640" max="15640" width="5.140625" customWidth="1"/>
    <col min="15641" max="15641" width="3.140625" customWidth="1"/>
    <col min="15642" max="15642" width="5" customWidth="1"/>
    <col min="15873" max="15873" width="6.85546875" customWidth="1"/>
    <col min="15874" max="15874" width="5.28515625" customWidth="1"/>
    <col min="15875" max="15876" width="5.140625" customWidth="1"/>
    <col min="15877" max="15877" width="5.42578125" customWidth="1"/>
    <col min="15878" max="15878" width="6" customWidth="1"/>
    <col min="15879" max="15879" width="6.42578125" customWidth="1"/>
    <col min="15880" max="15880" width="5.7109375" customWidth="1"/>
    <col min="15881" max="15881" width="6.28515625" customWidth="1"/>
    <col min="15882" max="15882" width="6.140625" customWidth="1"/>
    <col min="15883" max="15883" width="6.5703125" customWidth="1"/>
    <col min="15884" max="15884" width="6.140625" customWidth="1"/>
    <col min="15885" max="15885" width="6.28515625" customWidth="1"/>
    <col min="15886" max="15886" width="6.42578125" customWidth="1"/>
    <col min="15887" max="15887" width="6.5703125" customWidth="1"/>
    <col min="15888" max="15888" width="6.28515625" customWidth="1"/>
    <col min="15889" max="15889" width="6" customWidth="1"/>
    <col min="15890" max="15890" width="5.28515625" customWidth="1"/>
    <col min="15891" max="15891" width="5.42578125" customWidth="1"/>
    <col min="15892" max="15892" width="5.28515625" customWidth="1"/>
    <col min="15893" max="15893" width="5.7109375" customWidth="1"/>
    <col min="15894" max="15894" width="2.5703125" customWidth="1"/>
    <col min="15895" max="15895" width="5" customWidth="1"/>
    <col min="15896" max="15896" width="5.140625" customWidth="1"/>
    <col min="15897" max="15897" width="3.140625" customWidth="1"/>
    <col min="15898" max="15898" width="5" customWidth="1"/>
    <col min="16129" max="16129" width="6.85546875" customWidth="1"/>
    <col min="16130" max="16130" width="5.28515625" customWidth="1"/>
    <col min="16131" max="16132" width="5.140625" customWidth="1"/>
    <col min="16133" max="16133" width="5.42578125" customWidth="1"/>
    <col min="16134" max="16134" width="6" customWidth="1"/>
    <col min="16135" max="16135" width="6.42578125" customWidth="1"/>
    <col min="16136" max="16136" width="5.7109375" customWidth="1"/>
    <col min="16137" max="16137" width="6.28515625" customWidth="1"/>
    <col min="16138" max="16138" width="6.140625" customWidth="1"/>
    <col min="16139" max="16139" width="6.5703125" customWidth="1"/>
    <col min="16140" max="16140" width="6.140625" customWidth="1"/>
    <col min="16141" max="16141" width="6.28515625" customWidth="1"/>
    <col min="16142" max="16142" width="6.42578125" customWidth="1"/>
    <col min="16143" max="16143" width="6.5703125" customWidth="1"/>
    <col min="16144" max="16144" width="6.28515625" customWidth="1"/>
    <col min="16145" max="16145" width="6" customWidth="1"/>
    <col min="16146" max="16146" width="5.28515625" customWidth="1"/>
    <col min="16147" max="16147" width="5.42578125" customWidth="1"/>
    <col min="16148" max="16148" width="5.28515625" customWidth="1"/>
    <col min="16149" max="16149" width="5.7109375" customWidth="1"/>
    <col min="16150" max="16150" width="2.5703125" customWidth="1"/>
    <col min="16151" max="16151" width="5" customWidth="1"/>
    <col min="16152" max="16152" width="5.140625" customWidth="1"/>
    <col min="16153" max="16153" width="3.140625" customWidth="1"/>
    <col min="16154" max="16154" width="5" customWidth="1"/>
  </cols>
  <sheetData>
    <row r="1" spans="1:26" ht="15.75" x14ac:dyDescent="0.25">
      <c r="P1" s="1"/>
    </row>
    <row r="2" spans="1:26" ht="15.75" x14ac:dyDescent="0.25">
      <c r="P2" s="1"/>
    </row>
    <row r="3" spans="1:26" ht="15.75" customHeight="1" x14ac:dyDescent="0.25">
      <c r="A3" s="2"/>
    </row>
    <row r="4" spans="1:26" ht="15.75" x14ac:dyDescent="0.25">
      <c r="L4" s="3" t="s">
        <v>54</v>
      </c>
    </row>
    <row r="5" spans="1:26" ht="15.75" x14ac:dyDescent="0.25">
      <c r="A5" s="3"/>
    </row>
    <row r="6" spans="1:26" ht="15.75" x14ac:dyDescent="0.25">
      <c r="A6" s="135" t="s">
        <v>25</v>
      </c>
      <c r="B6" s="135"/>
      <c r="C6" s="135"/>
      <c r="D6" s="135"/>
      <c r="E6" s="135"/>
      <c r="G6" s="4"/>
      <c r="H6" s="135" t="s">
        <v>48</v>
      </c>
      <c r="I6" s="135"/>
      <c r="J6" s="135"/>
      <c r="K6" s="135"/>
      <c r="L6" s="135"/>
      <c r="M6" s="135"/>
      <c r="N6" s="5"/>
      <c r="O6" s="136"/>
      <c r="P6" s="136"/>
      <c r="T6" s="5" t="s">
        <v>0</v>
      </c>
      <c r="U6" s="137" t="s">
        <v>75</v>
      </c>
      <c r="V6" s="137"/>
      <c r="W6" s="137"/>
    </row>
    <row r="7" spans="1:26" x14ac:dyDescent="0.25">
      <c r="A7" s="6"/>
    </row>
    <row r="8" spans="1:26" ht="12.75" customHeight="1" x14ac:dyDescent="0.25">
      <c r="A8" s="6"/>
    </row>
    <row r="9" spans="1:26" ht="12.75" customHeight="1" thickBot="1" x14ac:dyDescent="0.3">
      <c r="A9" s="7" t="s">
        <v>1</v>
      </c>
    </row>
    <row r="10" spans="1:26" ht="36.75" customHeight="1" thickBot="1" x14ac:dyDescent="0.3">
      <c r="A10" s="59"/>
      <c r="B10" s="61" t="s">
        <v>2</v>
      </c>
      <c r="C10" s="62"/>
      <c r="D10" s="62"/>
      <c r="E10" s="63"/>
      <c r="F10" s="64" t="s">
        <v>3</v>
      </c>
      <c r="G10" s="62"/>
      <c r="H10" s="62"/>
      <c r="I10" s="62"/>
      <c r="J10" s="63"/>
      <c r="K10" s="61" t="s">
        <v>4</v>
      </c>
      <c r="L10" s="62"/>
      <c r="M10" s="62"/>
      <c r="N10" s="62"/>
      <c r="O10" s="63"/>
      <c r="P10" s="73" t="s">
        <v>49</v>
      </c>
      <c r="Q10" s="74"/>
      <c r="R10" s="75"/>
      <c r="S10" s="76" t="s">
        <v>50</v>
      </c>
      <c r="T10" s="77"/>
      <c r="U10" s="77"/>
      <c r="V10" s="77"/>
      <c r="W10" s="78"/>
      <c r="X10" s="79"/>
      <c r="Y10" s="80"/>
      <c r="Z10" s="81"/>
    </row>
    <row r="11" spans="1:26" s="8" customFormat="1" ht="36.75" customHeight="1" x14ac:dyDescent="0.25">
      <c r="A11" s="60"/>
      <c r="I11" s="154" t="s">
        <v>54</v>
      </c>
      <c r="J11" s="154"/>
      <c r="K11" s="154"/>
      <c r="L11" s="154"/>
      <c r="M11" s="154"/>
      <c r="N11" s="154"/>
      <c r="O11" s="154"/>
      <c r="X11" s="82"/>
      <c r="Y11" s="83"/>
      <c r="Z11" s="84"/>
    </row>
    <row r="12" spans="1:26" ht="15.75" x14ac:dyDescent="0.25">
      <c r="A12" s="60"/>
      <c r="B12" s="8"/>
      <c r="C12" s="8"/>
      <c r="D12" s="8"/>
      <c r="E12" s="155" t="s">
        <v>76</v>
      </c>
      <c r="F12" s="155"/>
      <c r="G12" s="155"/>
      <c r="H12" s="155"/>
      <c r="I12" s="155"/>
      <c r="J12" s="155"/>
      <c r="K12" s="8"/>
      <c r="L12" s="156" t="s">
        <v>48</v>
      </c>
      <c r="M12" s="156"/>
      <c r="N12" s="156"/>
      <c r="O12" s="156"/>
      <c r="P12" s="156"/>
      <c r="Q12" s="156"/>
      <c r="R12" s="8"/>
      <c r="S12" s="8"/>
      <c r="T12" s="157" t="s">
        <v>0</v>
      </c>
      <c r="U12" s="158" t="s">
        <v>75</v>
      </c>
      <c r="V12" s="155"/>
      <c r="W12" s="8"/>
      <c r="X12" s="82"/>
      <c r="Y12" s="83"/>
      <c r="Z12" s="84"/>
    </row>
    <row r="13" spans="1:26" x14ac:dyDescent="0.25">
      <c r="A13" s="6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2"/>
      <c r="Y13" s="83"/>
      <c r="Z13" s="84"/>
    </row>
    <row r="14" spans="1:26" ht="12.75" customHeight="1" x14ac:dyDescent="0.25">
      <c r="A14" s="60"/>
      <c r="B14" s="65" t="s">
        <v>5</v>
      </c>
      <c r="C14" s="66"/>
      <c r="D14" s="66" t="s">
        <v>6</v>
      </c>
      <c r="E14" s="67"/>
      <c r="F14" s="68" t="s">
        <v>7</v>
      </c>
      <c r="G14" s="69"/>
      <c r="H14" s="69"/>
      <c r="I14" s="69"/>
      <c r="J14" s="70" t="s">
        <v>8</v>
      </c>
      <c r="K14" s="72" t="s">
        <v>7</v>
      </c>
      <c r="L14" s="69"/>
      <c r="M14" s="69"/>
      <c r="N14" s="69"/>
      <c r="O14" s="148" t="s">
        <v>8</v>
      </c>
      <c r="P14" s="55" t="s">
        <v>31</v>
      </c>
      <c r="Q14" s="55" t="s">
        <v>32</v>
      </c>
      <c r="R14" s="56" t="s">
        <v>33</v>
      </c>
      <c r="S14" s="57" t="s">
        <v>34</v>
      </c>
      <c r="T14" s="58" t="s">
        <v>35</v>
      </c>
      <c r="U14" s="58" t="s">
        <v>36</v>
      </c>
      <c r="V14" s="58" t="s">
        <v>37</v>
      </c>
      <c r="W14" s="58" t="s">
        <v>38</v>
      </c>
      <c r="X14" s="83"/>
      <c r="Y14" s="83"/>
      <c r="Z14" s="84"/>
    </row>
    <row r="15" spans="1:26" ht="12.75" customHeight="1" x14ac:dyDescent="0.25">
      <c r="A15" s="60"/>
      <c r="B15" s="65"/>
      <c r="C15" s="66"/>
      <c r="D15" s="66"/>
      <c r="E15" s="67"/>
      <c r="F15" s="16" t="s">
        <v>5</v>
      </c>
      <c r="G15" s="69" t="s">
        <v>39</v>
      </c>
      <c r="H15" s="69"/>
      <c r="I15" s="69"/>
      <c r="J15" s="71"/>
      <c r="K15" s="15" t="s">
        <v>5</v>
      </c>
      <c r="L15" s="69" t="s">
        <v>39</v>
      </c>
      <c r="M15" s="69"/>
      <c r="N15" s="69"/>
      <c r="O15" s="149"/>
      <c r="P15" s="55"/>
      <c r="Q15" s="55"/>
      <c r="R15" s="56"/>
      <c r="S15" s="57"/>
      <c r="T15" s="58"/>
      <c r="U15" s="58"/>
      <c r="V15" s="58"/>
      <c r="W15" s="58"/>
      <c r="X15" s="83"/>
      <c r="Y15" s="83"/>
      <c r="Z15" s="84"/>
    </row>
    <row r="16" spans="1:26" ht="69.75" customHeight="1" thickBot="1" x14ac:dyDescent="0.3">
      <c r="A16" s="60"/>
      <c r="B16" s="11" t="s">
        <v>9</v>
      </c>
      <c r="C16" s="12" t="s">
        <v>53</v>
      </c>
      <c r="D16" s="12" t="s">
        <v>9</v>
      </c>
      <c r="E16" s="14" t="s">
        <v>53</v>
      </c>
      <c r="F16" s="17" t="s">
        <v>10</v>
      </c>
      <c r="G16" s="12" t="s">
        <v>10</v>
      </c>
      <c r="H16" s="12" t="s">
        <v>11</v>
      </c>
      <c r="I16" s="12" t="s">
        <v>12</v>
      </c>
      <c r="J16" s="71"/>
      <c r="K16" s="11" t="s">
        <v>10</v>
      </c>
      <c r="L16" s="12" t="s">
        <v>10</v>
      </c>
      <c r="M16" s="12" t="s">
        <v>11</v>
      </c>
      <c r="N16" s="12" t="s">
        <v>12</v>
      </c>
      <c r="O16" s="149"/>
      <c r="P16" s="55"/>
      <c r="Q16" s="55"/>
      <c r="R16" s="56"/>
      <c r="S16" s="57"/>
      <c r="T16" s="58"/>
      <c r="U16" s="58"/>
      <c r="V16" s="58"/>
      <c r="W16" s="58"/>
      <c r="X16" s="83"/>
      <c r="Y16" s="83"/>
      <c r="Z16" s="84"/>
    </row>
    <row r="17" spans="1:29" ht="25.5" customHeight="1" x14ac:dyDescent="0.25">
      <c r="A17" s="18" t="s">
        <v>22</v>
      </c>
      <c r="B17" s="22">
        <v>36.4</v>
      </c>
      <c r="C17" s="23" t="s">
        <v>53</v>
      </c>
      <c r="D17" s="23">
        <v>6.2</v>
      </c>
      <c r="E17" s="27" t="s">
        <v>53</v>
      </c>
      <c r="F17" s="22">
        <v>14.9</v>
      </c>
      <c r="G17" s="30">
        <f>S17+T17+U17+V17+W17</f>
        <v>97.6</v>
      </c>
      <c r="H17" s="30">
        <v>0.87</v>
      </c>
      <c r="I17" s="30">
        <v>0.06</v>
      </c>
      <c r="J17" s="33" t="s">
        <v>53</v>
      </c>
      <c r="K17" s="34">
        <v>8.3000000000000007</v>
      </c>
      <c r="L17" s="30">
        <f>P17+Q17+R17</f>
        <v>53.6</v>
      </c>
      <c r="M17" s="30">
        <v>0.64</v>
      </c>
      <c r="N17" s="30">
        <v>0.63</v>
      </c>
      <c r="O17" s="33" t="s">
        <v>53</v>
      </c>
      <c r="P17" s="150">
        <v>35.200000000000003</v>
      </c>
      <c r="Q17" s="151">
        <v>7.4</v>
      </c>
      <c r="R17" s="152">
        <v>11</v>
      </c>
      <c r="S17" s="150">
        <v>14.9</v>
      </c>
      <c r="T17" s="151">
        <v>22.5</v>
      </c>
      <c r="U17" s="151">
        <v>60.2</v>
      </c>
      <c r="V17" s="151">
        <v>0</v>
      </c>
      <c r="W17" s="153">
        <v>0</v>
      </c>
      <c r="X17" s="83"/>
      <c r="Y17" s="83"/>
      <c r="Z17" s="84"/>
      <c r="AC17" s="13"/>
    </row>
    <row r="18" spans="1:29" ht="25.5" customHeight="1" x14ac:dyDescent="0.25">
      <c r="A18" s="19" t="s">
        <v>55</v>
      </c>
      <c r="B18" s="24">
        <v>36.5</v>
      </c>
      <c r="C18" s="21" t="s">
        <v>53</v>
      </c>
      <c r="D18" s="21">
        <v>6.2</v>
      </c>
      <c r="E18" s="28" t="s">
        <v>53</v>
      </c>
      <c r="F18" s="24">
        <v>13.9</v>
      </c>
      <c r="G18" s="31">
        <f t="shared" ref="G18:G34" si="0">S18+T18+U18+V18+W18</f>
        <v>97.199999999999989</v>
      </c>
      <c r="H18" s="31">
        <v>0.84</v>
      </c>
      <c r="I18" s="31">
        <v>0.06</v>
      </c>
      <c r="J18" s="35" t="s">
        <v>53</v>
      </c>
      <c r="K18" s="36">
        <v>7.7</v>
      </c>
      <c r="L18" s="31">
        <f t="shared" ref="L18:L34" si="1">P18+Q18+R18</f>
        <v>52</v>
      </c>
      <c r="M18" s="31">
        <v>0.46</v>
      </c>
      <c r="N18" s="31">
        <v>0.14000000000000001</v>
      </c>
      <c r="O18" s="35" t="s">
        <v>53</v>
      </c>
      <c r="P18" s="36">
        <v>35.4</v>
      </c>
      <c r="Q18" s="31">
        <v>7.6</v>
      </c>
      <c r="R18" s="35">
        <v>9</v>
      </c>
      <c r="S18" s="36">
        <v>16.399999999999999</v>
      </c>
      <c r="T18" s="31">
        <v>19.2</v>
      </c>
      <c r="U18" s="31">
        <v>61.6</v>
      </c>
      <c r="V18" s="31">
        <v>0</v>
      </c>
      <c r="W18" s="37">
        <v>0</v>
      </c>
      <c r="X18" s="83"/>
      <c r="Y18" s="83"/>
      <c r="Z18" s="84"/>
      <c r="AC18" s="13"/>
    </row>
    <row r="19" spans="1:29" ht="25.5" customHeight="1" x14ac:dyDescent="0.25">
      <c r="A19" s="19" t="s">
        <v>56</v>
      </c>
      <c r="B19" s="24">
        <v>36.700000000000003</v>
      </c>
      <c r="C19" s="21" t="s">
        <v>53</v>
      </c>
      <c r="D19" s="21">
        <v>6.3</v>
      </c>
      <c r="E19" s="28" t="s">
        <v>53</v>
      </c>
      <c r="F19" s="24">
        <v>14.1</v>
      </c>
      <c r="G19" s="31">
        <f t="shared" si="0"/>
        <v>93.9</v>
      </c>
      <c r="H19" s="31">
        <v>0.84</v>
      </c>
      <c r="I19" s="31">
        <v>7.0000000000000007E-2</v>
      </c>
      <c r="J19" s="35" t="s">
        <v>53</v>
      </c>
      <c r="K19" s="36">
        <v>8.3000000000000007</v>
      </c>
      <c r="L19" s="31">
        <f t="shared" si="1"/>
        <v>54.8</v>
      </c>
      <c r="M19" s="31">
        <v>0.51</v>
      </c>
      <c r="N19" s="31">
        <v>0.15</v>
      </c>
      <c r="O19" s="35" t="s">
        <v>53</v>
      </c>
      <c r="P19" s="36">
        <v>35.200000000000003</v>
      </c>
      <c r="Q19" s="31">
        <v>7.4</v>
      </c>
      <c r="R19" s="35">
        <v>12.2</v>
      </c>
      <c r="S19" s="36">
        <v>15.8</v>
      </c>
      <c r="T19" s="31">
        <v>17.8</v>
      </c>
      <c r="U19" s="31">
        <v>60.3</v>
      </c>
      <c r="V19" s="31">
        <v>0</v>
      </c>
      <c r="W19" s="37">
        <v>0</v>
      </c>
      <c r="X19" s="83"/>
      <c r="Y19" s="83"/>
      <c r="Z19" s="84"/>
      <c r="AC19" s="13"/>
    </row>
    <row r="20" spans="1:29" ht="25.5" customHeight="1" x14ac:dyDescent="0.25">
      <c r="A20" s="19" t="s">
        <v>57</v>
      </c>
      <c r="B20" s="24">
        <v>36.799999999999997</v>
      </c>
      <c r="C20" s="21" t="s">
        <v>53</v>
      </c>
      <c r="D20" s="21">
        <v>6.3</v>
      </c>
      <c r="E20" s="28" t="s">
        <v>53</v>
      </c>
      <c r="F20" s="24">
        <v>13.3</v>
      </c>
      <c r="G20" s="31">
        <f t="shared" si="0"/>
        <v>90.4</v>
      </c>
      <c r="H20" s="31">
        <v>0.81</v>
      </c>
      <c r="I20" s="31">
        <v>0.08</v>
      </c>
      <c r="J20" s="35" t="s">
        <v>53</v>
      </c>
      <c r="K20" s="36">
        <v>7.8</v>
      </c>
      <c r="L20" s="31">
        <f t="shared" si="1"/>
        <v>143.19999999999999</v>
      </c>
      <c r="M20" s="31">
        <v>0.5</v>
      </c>
      <c r="N20" s="31">
        <v>0.14000000000000001</v>
      </c>
      <c r="O20" s="35" t="s">
        <v>53</v>
      </c>
      <c r="P20" s="36">
        <v>33.9</v>
      </c>
      <c r="Q20" s="31">
        <v>11.3</v>
      </c>
      <c r="R20" s="35">
        <v>98</v>
      </c>
      <c r="S20" s="36">
        <v>14.2</v>
      </c>
      <c r="T20" s="31">
        <v>16.8</v>
      </c>
      <c r="U20" s="31">
        <v>59.4</v>
      </c>
      <c r="V20" s="31">
        <v>0</v>
      </c>
      <c r="W20" s="37">
        <v>0</v>
      </c>
      <c r="X20" s="83"/>
      <c r="Y20" s="83"/>
      <c r="Z20" s="84"/>
      <c r="AC20" s="13"/>
    </row>
    <row r="21" spans="1:29" ht="25.5" customHeight="1" x14ac:dyDescent="0.25">
      <c r="A21" s="19" t="s">
        <v>51</v>
      </c>
      <c r="B21" s="24">
        <v>36.9</v>
      </c>
      <c r="C21" s="21" t="s">
        <v>53</v>
      </c>
      <c r="D21" s="21">
        <v>6.3</v>
      </c>
      <c r="E21" s="28" t="s">
        <v>53</v>
      </c>
      <c r="F21" s="24">
        <v>12.6</v>
      </c>
      <c r="G21" s="31">
        <f t="shared" si="0"/>
        <v>89.300000000000011</v>
      </c>
      <c r="H21" s="31">
        <v>0.78</v>
      </c>
      <c r="I21" s="31">
        <v>0.06</v>
      </c>
      <c r="J21" s="35" t="s">
        <v>53</v>
      </c>
      <c r="K21" s="36">
        <v>7.2</v>
      </c>
      <c r="L21" s="31">
        <f t="shared" si="1"/>
        <v>54.8</v>
      </c>
      <c r="M21" s="31">
        <v>0.46</v>
      </c>
      <c r="N21" s="31">
        <v>0.15</v>
      </c>
      <c r="O21" s="35" t="s">
        <v>53</v>
      </c>
      <c r="P21" s="36">
        <v>34.1</v>
      </c>
      <c r="Q21" s="31">
        <v>7.4</v>
      </c>
      <c r="R21" s="35">
        <v>13.3</v>
      </c>
      <c r="S21" s="36">
        <v>14.7</v>
      </c>
      <c r="T21" s="31">
        <v>14.9</v>
      </c>
      <c r="U21" s="31">
        <v>59.7</v>
      </c>
      <c r="V21" s="31">
        <v>0</v>
      </c>
      <c r="W21" s="37">
        <v>0</v>
      </c>
      <c r="X21" s="83"/>
      <c r="Y21" s="83"/>
      <c r="Z21" s="84"/>
      <c r="AC21" s="13"/>
    </row>
    <row r="22" spans="1:29" ht="25.5" customHeight="1" x14ac:dyDescent="0.25">
      <c r="A22" s="19" t="s">
        <v>58</v>
      </c>
      <c r="B22" s="24">
        <v>36.9</v>
      </c>
      <c r="C22" s="21" t="s">
        <v>53</v>
      </c>
      <c r="D22" s="21">
        <v>6.3</v>
      </c>
      <c r="E22" s="28" t="s">
        <v>53</v>
      </c>
      <c r="F22" s="24">
        <v>13.1</v>
      </c>
      <c r="G22" s="31">
        <f t="shared" si="0"/>
        <v>88.699999999999989</v>
      </c>
      <c r="H22" s="31">
        <v>0.81</v>
      </c>
      <c r="I22" s="31">
        <v>0.08</v>
      </c>
      <c r="J22" s="35" t="s">
        <v>53</v>
      </c>
      <c r="K22" s="36">
        <v>7.8</v>
      </c>
      <c r="L22" s="31">
        <f t="shared" si="1"/>
        <v>49.899999999999991</v>
      </c>
      <c r="M22" s="31">
        <v>0.48</v>
      </c>
      <c r="N22" s="31">
        <v>0.13</v>
      </c>
      <c r="O22" s="35" t="s">
        <v>53</v>
      </c>
      <c r="P22" s="36">
        <v>34.799999999999997</v>
      </c>
      <c r="Q22" s="31">
        <v>7.3</v>
      </c>
      <c r="R22" s="35">
        <v>7.8</v>
      </c>
      <c r="S22" s="36">
        <v>14.2</v>
      </c>
      <c r="T22" s="31">
        <v>14.6</v>
      </c>
      <c r="U22" s="31">
        <v>59.9</v>
      </c>
      <c r="V22" s="31">
        <v>0</v>
      </c>
      <c r="W22" s="37">
        <v>0</v>
      </c>
      <c r="X22" s="83"/>
      <c r="Y22" s="83"/>
      <c r="Z22" s="84"/>
      <c r="AC22" s="13"/>
    </row>
    <row r="23" spans="1:29" ht="25.5" customHeight="1" x14ac:dyDescent="0.25">
      <c r="A23" s="19" t="s">
        <v>59</v>
      </c>
      <c r="B23" s="24">
        <v>37.1</v>
      </c>
      <c r="C23" s="21" t="s">
        <v>53</v>
      </c>
      <c r="D23" s="21">
        <v>6.3</v>
      </c>
      <c r="E23" s="28" t="s">
        <v>53</v>
      </c>
      <c r="F23" s="24">
        <v>12.85</v>
      </c>
      <c r="G23" s="31">
        <f t="shared" si="0"/>
        <v>91</v>
      </c>
      <c r="H23" s="31">
        <v>0.79</v>
      </c>
      <c r="I23" s="31">
        <v>0.08</v>
      </c>
      <c r="J23" s="35" t="s">
        <v>53</v>
      </c>
      <c r="K23" s="36">
        <v>7.2</v>
      </c>
      <c r="L23" s="31">
        <f t="shared" si="1"/>
        <v>51.5</v>
      </c>
      <c r="M23" s="31">
        <v>0.52</v>
      </c>
      <c r="N23" s="31">
        <v>0.13</v>
      </c>
      <c r="O23" s="35" t="s">
        <v>53</v>
      </c>
      <c r="P23" s="36">
        <v>35.1</v>
      </c>
      <c r="Q23" s="31">
        <v>7.5</v>
      </c>
      <c r="R23" s="35">
        <v>8.9</v>
      </c>
      <c r="S23" s="36">
        <v>14.8</v>
      </c>
      <c r="T23" s="31">
        <v>16</v>
      </c>
      <c r="U23" s="31">
        <v>60.2</v>
      </c>
      <c r="V23" s="31">
        <v>0</v>
      </c>
      <c r="W23" s="37">
        <v>0</v>
      </c>
      <c r="X23" s="83"/>
      <c r="Y23" s="83"/>
      <c r="Z23" s="84"/>
      <c r="AC23" s="13"/>
    </row>
    <row r="24" spans="1:29" ht="25.5" customHeight="1" x14ac:dyDescent="0.25">
      <c r="A24" s="19" t="s">
        <v>60</v>
      </c>
      <c r="B24" s="24">
        <v>36.799999999999997</v>
      </c>
      <c r="C24" s="21" t="s">
        <v>53</v>
      </c>
      <c r="D24" s="21">
        <v>6.3</v>
      </c>
      <c r="E24" s="28" t="s">
        <v>53</v>
      </c>
      <c r="F24" s="24">
        <v>12.6</v>
      </c>
      <c r="G24" s="31">
        <f t="shared" si="0"/>
        <v>86.6</v>
      </c>
      <c r="H24" s="31">
        <v>0.77</v>
      </c>
      <c r="I24" s="31">
        <v>0.05</v>
      </c>
      <c r="J24" s="35" t="s">
        <v>53</v>
      </c>
      <c r="K24" s="36">
        <v>8.8000000000000007</v>
      </c>
      <c r="L24" s="31">
        <f t="shared" si="1"/>
        <v>57.400000000000006</v>
      </c>
      <c r="M24" s="31">
        <v>0.5</v>
      </c>
      <c r="N24" s="31">
        <v>0.14000000000000001</v>
      </c>
      <c r="O24" s="35" t="s">
        <v>53</v>
      </c>
      <c r="P24" s="36">
        <v>35.200000000000003</v>
      </c>
      <c r="Q24" s="31">
        <v>10</v>
      </c>
      <c r="R24" s="35">
        <v>12.2</v>
      </c>
      <c r="S24" s="36">
        <v>12.6</v>
      </c>
      <c r="T24" s="31">
        <v>14.6</v>
      </c>
      <c r="U24" s="31">
        <v>59.4</v>
      </c>
      <c r="V24" s="31">
        <v>0</v>
      </c>
      <c r="W24" s="37">
        <v>0</v>
      </c>
      <c r="X24" s="83"/>
      <c r="Y24" s="83"/>
      <c r="Z24" s="84"/>
      <c r="AC24" s="13"/>
    </row>
    <row r="25" spans="1:29" ht="25.5" customHeight="1" x14ac:dyDescent="0.25">
      <c r="A25" s="19" t="s">
        <v>61</v>
      </c>
      <c r="B25" s="24">
        <v>36.6</v>
      </c>
      <c r="C25" s="21" t="s">
        <v>53</v>
      </c>
      <c r="D25" s="21">
        <v>6.2</v>
      </c>
      <c r="E25" s="28" t="s">
        <v>53</v>
      </c>
      <c r="F25" s="24">
        <v>13.4</v>
      </c>
      <c r="G25" s="31">
        <f t="shared" si="0"/>
        <v>88.699999999999989</v>
      </c>
      <c r="H25" s="31">
        <v>0.79</v>
      </c>
      <c r="I25" s="31">
        <v>0.05</v>
      </c>
      <c r="J25" s="35" t="s">
        <v>53</v>
      </c>
      <c r="K25" s="36">
        <v>9</v>
      </c>
      <c r="L25" s="31">
        <f t="shared" si="1"/>
        <v>52</v>
      </c>
      <c r="M25" s="31">
        <v>0.54</v>
      </c>
      <c r="N25" s="31">
        <v>0.15</v>
      </c>
      <c r="O25" s="35" t="s">
        <v>53</v>
      </c>
      <c r="P25" s="36">
        <v>34.200000000000003</v>
      </c>
      <c r="Q25" s="31">
        <v>7.4</v>
      </c>
      <c r="R25" s="35">
        <v>10.4</v>
      </c>
      <c r="S25" s="36">
        <v>12.2</v>
      </c>
      <c r="T25" s="31">
        <v>16.7</v>
      </c>
      <c r="U25" s="31">
        <v>59.8</v>
      </c>
      <c r="V25" s="31">
        <v>0</v>
      </c>
      <c r="W25" s="37">
        <v>0</v>
      </c>
      <c r="X25" s="83"/>
      <c r="Y25" s="83"/>
      <c r="Z25" s="84"/>
      <c r="AC25" s="13"/>
    </row>
    <row r="26" spans="1:29" ht="25.5" customHeight="1" x14ac:dyDescent="0.25">
      <c r="A26" s="19" t="s">
        <v>62</v>
      </c>
      <c r="B26" s="24">
        <v>36</v>
      </c>
      <c r="C26" s="21" t="s">
        <v>53</v>
      </c>
      <c r="D26" s="21">
        <v>6.2</v>
      </c>
      <c r="E26" s="28" t="s">
        <v>53</v>
      </c>
      <c r="F26" s="24">
        <v>17.8</v>
      </c>
      <c r="G26" s="31">
        <f t="shared" si="0"/>
        <v>117.5</v>
      </c>
      <c r="H26" s="31">
        <v>1.04</v>
      </c>
      <c r="I26" s="31">
        <v>0.19</v>
      </c>
      <c r="J26" s="35" t="s">
        <v>53</v>
      </c>
      <c r="K26" s="36">
        <v>8.8000000000000007</v>
      </c>
      <c r="L26" s="31">
        <f t="shared" si="1"/>
        <v>57.7</v>
      </c>
      <c r="M26" s="31">
        <v>0.53</v>
      </c>
      <c r="N26" s="31">
        <v>0.14000000000000001</v>
      </c>
      <c r="O26" s="35" t="s">
        <v>53</v>
      </c>
      <c r="P26" s="36">
        <v>34.6</v>
      </c>
      <c r="Q26" s="31">
        <v>11</v>
      </c>
      <c r="R26" s="35">
        <v>12.1</v>
      </c>
      <c r="S26" s="36">
        <v>31.5</v>
      </c>
      <c r="T26" s="31">
        <v>25</v>
      </c>
      <c r="U26" s="31">
        <v>61</v>
      </c>
      <c r="V26" s="31">
        <v>0</v>
      </c>
      <c r="W26" s="37">
        <v>0</v>
      </c>
      <c r="X26" s="83"/>
      <c r="Y26" s="83"/>
      <c r="Z26" s="84"/>
      <c r="AC26" s="13"/>
    </row>
    <row r="27" spans="1:29" ht="25.5" customHeight="1" x14ac:dyDescent="0.25">
      <c r="A27" s="19" t="s">
        <v>29</v>
      </c>
      <c r="B27" s="24">
        <v>35.799999999999997</v>
      </c>
      <c r="C27" s="21" t="s">
        <v>53</v>
      </c>
      <c r="D27" s="21">
        <v>6.1</v>
      </c>
      <c r="E27" s="28" t="s">
        <v>53</v>
      </c>
      <c r="F27" s="24">
        <v>18.100000000000001</v>
      </c>
      <c r="G27" s="31">
        <f t="shared" si="0"/>
        <v>117.17</v>
      </c>
      <c r="H27" s="31">
        <v>1.03</v>
      </c>
      <c r="I27" s="31">
        <v>0.15</v>
      </c>
      <c r="J27" s="35" t="s">
        <v>53</v>
      </c>
      <c r="K27" s="36">
        <v>8.6999999999999993</v>
      </c>
      <c r="L27" s="31">
        <f t="shared" si="1"/>
        <v>57.199999999999996</v>
      </c>
      <c r="M27" s="31">
        <v>0.52</v>
      </c>
      <c r="N27" s="31">
        <v>0.13</v>
      </c>
      <c r="O27" s="35" t="s">
        <v>53</v>
      </c>
      <c r="P27" s="36">
        <v>35.799999999999997</v>
      </c>
      <c r="Q27" s="31">
        <v>10.8</v>
      </c>
      <c r="R27" s="35">
        <v>10.6</v>
      </c>
      <c r="S27" s="36">
        <v>27.37</v>
      </c>
      <c r="T27" s="31">
        <v>28.1</v>
      </c>
      <c r="U27" s="31">
        <v>61.7</v>
      </c>
      <c r="V27" s="31">
        <v>0</v>
      </c>
      <c r="W27" s="37">
        <v>0</v>
      </c>
      <c r="X27" s="83"/>
      <c r="Y27" s="83"/>
      <c r="Z27" s="84"/>
      <c r="AC27" s="13"/>
    </row>
    <row r="28" spans="1:29" ht="25.5" customHeight="1" x14ac:dyDescent="0.25">
      <c r="A28" s="19" t="s">
        <v>63</v>
      </c>
      <c r="B28" s="24">
        <v>35.799999999999997</v>
      </c>
      <c r="C28" s="21" t="s">
        <v>53</v>
      </c>
      <c r="D28" s="21">
        <v>6.1</v>
      </c>
      <c r="E28" s="28" t="s">
        <v>53</v>
      </c>
      <c r="F28" s="24">
        <v>18.100000000000001</v>
      </c>
      <c r="G28" s="31">
        <f t="shared" si="0"/>
        <v>116.5</v>
      </c>
      <c r="H28" s="31">
        <v>1.03</v>
      </c>
      <c r="I28" s="31">
        <v>0.14000000000000001</v>
      </c>
      <c r="J28" s="35" t="s">
        <v>53</v>
      </c>
      <c r="K28" s="36">
        <v>8.6999999999999993</v>
      </c>
      <c r="L28" s="31">
        <f t="shared" si="1"/>
        <v>56.699999999999996</v>
      </c>
      <c r="M28" s="31">
        <v>0.52</v>
      </c>
      <c r="N28" s="31">
        <v>0.13</v>
      </c>
      <c r="O28" s="35" t="s">
        <v>53</v>
      </c>
      <c r="P28" s="36">
        <v>35.6</v>
      </c>
      <c r="Q28" s="31">
        <v>10.7</v>
      </c>
      <c r="R28" s="35">
        <v>10.4</v>
      </c>
      <c r="S28" s="36">
        <v>27.4</v>
      </c>
      <c r="T28" s="31">
        <v>29.1</v>
      </c>
      <c r="U28" s="31">
        <v>60</v>
      </c>
      <c r="V28" s="31">
        <v>0</v>
      </c>
      <c r="W28" s="37">
        <v>0</v>
      </c>
      <c r="X28" s="83"/>
      <c r="Y28" s="83"/>
      <c r="Z28" s="84"/>
      <c r="AC28" s="13"/>
    </row>
    <row r="29" spans="1:29" ht="25.5" customHeight="1" x14ac:dyDescent="0.25">
      <c r="A29" s="19" t="s">
        <v>64</v>
      </c>
      <c r="B29" s="24">
        <v>35.799999999999997</v>
      </c>
      <c r="C29" s="21" t="s">
        <v>53</v>
      </c>
      <c r="D29" s="21">
        <v>6.1</v>
      </c>
      <c r="E29" s="28" t="s">
        <v>53</v>
      </c>
      <c r="F29" s="24">
        <v>18.100000000000001</v>
      </c>
      <c r="G29" s="31">
        <f t="shared" si="0"/>
        <v>118.73</v>
      </c>
      <c r="H29" s="31">
        <v>1.05</v>
      </c>
      <c r="I29" s="31">
        <v>0.14000000000000001</v>
      </c>
      <c r="J29" s="35" t="s">
        <v>53</v>
      </c>
      <c r="K29" s="36">
        <v>8.6999999999999993</v>
      </c>
      <c r="L29" s="31">
        <f t="shared" si="1"/>
        <v>59.2</v>
      </c>
      <c r="M29" s="31">
        <v>0.52</v>
      </c>
      <c r="N29" s="31">
        <v>0.13</v>
      </c>
      <c r="O29" s="35" t="s">
        <v>53</v>
      </c>
      <c r="P29" s="36">
        <v>35.6</v>
      </c>
      <c r="Q29" s="31">
        <v>11</v>
      </c>
      <c r="R29" s="35">
        <v>12.6</v>
      </c>
      <c r="S29" s="36">
        <v>27.23</v>
      </c>
      <c r="T29" s="31">
        <v>30.3</v>
      </c>
      <c r="U29" s="31">
        <v>61.2</v>
      </c>
      <c r="V29" s="31">
        <v>0</v>
      </c>
      <c r="W29" s="37">
        <v>0</v>
      </c>
      <c r="X29" s="83"/>
      <c r="Y29" s="83"/>
      <c r="Z29" s="84"/>
      <c r="AC29" s="13"/>
    </row>
    <row r="30" spans="1:29" ht="25.5" customHeight="1" x14ac:dyDescent="0.25">
      <c r="A30" s="19" t="s">
        <v>65</v>
      </c>
      <c r="B30" s="24">
        <v>35.9</v>
      </c>
      <c r="C30" s="21" t="s">
        <v>53</v>
      </c>
      <c r="D30" s="21">
        <v>6.1</v>
      </c>
      <c r="E30" s="28" t="s">
        <v>53</v>
      </c>
      <c r="F30" s="24">
        <v>19.600000000000001</v>
      </c>
      <c r="G30" s="31">
        <f t="shared" si="0"/>
        <v>128.19999999999999</v>
      </c>
      <c r="H30" s="31">
        <v>1.1399999999999999</v>
      </c>
      <c r="I30" s="31">
        <v>0.2</v>
      </c>
      <c r="J30" s="35" t="s">
        <v>53</v>
      </c>
      <c r="K30" s="36">
        <v>8.1999999999999993</v>
      </c>
      <c r="L30" s="31">
        <f t="shared" si="1"/>
        <v>55.8</v>
      </c>
      <c r="M30" s="31">
        <v>0.5</v>
      </c>
      <c r="N30" s="31">
        <v>0.14000000000000001</v>
      </c>
      <c r="O30" s="35" t="s">
        <v>53</v>
      </c>
      <c r="P30" s="36">
        <v>35.4</v>
      </c>
      <c r="Q30" s="31">
        <v>10</v>
      </c>
      <c r="R30" s="35">
        <v>10.4</v>
      </c>
      <c r="S30" s="36">
        <v>31.1</v>
      </c>
      <c r="T30" s="31">
        <v>35</v>
      </c>
      <c r="U30" s="31">
        <v>62.1</v>
      </c>
      <c r="V30" s="31">
        <v>0</v>
      </c>
      <c r="W30" s="37">
        <v>0</v>
      </c>
      <c r="X30" s="83"/>
      <c r="Y30" s="83"/>
      <c r="Z30" s="84"/>
      <c r="AC30" s="13"/>
    </row>
    <row r="31" spans="1:29" ht="25.5" customHeight="1" x14ac:dyDescent="0.25">
      <c r="A31" s="19" t="s">
        <v>66</v>
      </c>
      <c r="B31" s="24">
        <v>35.799999999999997</v>
      </c>
      <c r="C31" s="21" t="s">
        <v>53</v>
      </c>
      <c r="D31" s="21">
        <v>6.1</v>
      </c>
      <c r="E31" s="28" t="s">
        <v>53</v>
      </c>
      <c r="F31" s="24">
        <v>18</v>
      </c>
      <c r="G31" s="31">
        <f t="shared" si="0"/>
        <v>116.1</v>
      </c>
      <c r="H31" s="31">
        <v>1.02</v>
      </c>
      <c r="I31" s="31">
        <v>0.16</v>
      </c>
      <c r="J31" s="35" t="s">
        <v>53</v>
      </c>
      <c r="K31" s="36">
        <v>8.6</v>
      </c>
      <c r="L31" s="31">
        <f t="shared" si="1"/>
        <v>57.7</v>
      </c>
      <c r="M31" s="31">
        <v>0.52</v>
      </c>
      <c r="N31" s="31">
        <v>0.13</v>
      </c>
      <c r="O31" s="35" t="s">
        <v>53</v>
      </c>
      <c r="P31" s="36">
        <v>34.1</v>
      </c>
      <c r="Q31" s="31">
        <v>11</v>
      </c>
      <c r="R31" s="35">
        <v>12.6</v>
      </c>
      <c r="S31" s="36">
        <v>26.4</v>
      </c>
      <c r="T31" s="31">
        <v>29.6</v>
      </c>
      <c r="U31" s="31">
        <v>60.1</v>
      </c>
      <c r="V31" s="31">
        <v>0</v>
      </c>
      <c r="W31" s="37">
        <v>0</v>
      </c>
      <c r="X31" s="83"/>
      <c r="Y31" s="83"/>
      <c r="Z31" s="84"/>
      <c r="AC31" s="13"/>
    </row>
    <row r="32" spans="1:29" ht="25.5" customHeight="1" x14ac:dyDescent="0.25">
      <c r="A32" s="19" t="s">
        <v>67</v>
      </c>
      <c r="B32" s="24">
        <v>35.799999999999997</v>
      </c>
      <c r="C32" s="21" t="s">
        <v>53</v>
      </c>
      <c r="D32" s="21">
        <v>6</v>
      </c>
      <c r="E32" s="28" t="s">
        <v>53</v>
      </c>
      <c r="F32" s="24">
        <v>22.5</v>
      </c>
      <c r="G32" s="31">
        <f t="shared" si="0"/>
        <v>146.4</v>
      </c>
      <c r="H32" s="31">
        <v>1.33</v>
      </c>
      <c r="I32" s="31">
        <v>0.17</v>
      </c>
      <c r="J32" s="35" t="s">
        <v>53</v>
      </c>
      <c r="K32" s="36">
        <v>15</v>
      </c>
      <c r="L32" s="31">
        <f t="shared" si="1"/>
        <v>106.8</v>
      </c>
      <c r="M32" s="31">
        <v>0.9</v>
      </c>
      <c r="N32" s="31">
        <v>0.13</v>
      </c>
      <c r="O32" s="35" t="s">
        <v>53</v>
      </c>
      <c r="P32" s="36">
        <v>60</v>
      </c>
      <c r="Q32" s="31">
        <v>33.200000000000003</v>
      </c>
      <c r="R32" s="35">
        <v>13.6</v>
      </c>
      <c r="S32" s="36">
        <v>32.5</v>
      </c>
      <c r="T32" s="31">
        <v>51.9</v>
      </c>
      <c r="U32" s="31">
        <v>62</v>
      </c>
      <c r="V32" s="31">
        <v>0</v>
      </c>
      <c r="W32" s="37">
        <v>0</v>
      </c>
      <c r="X32" s="83"/>
      <c r="Y32" s="83"/>
      <c r="Z32" s="84"/>
      <c r="AC32" s="13"/>
    </row>
    <row r="33" spans="1:29" ht="25.5" customHeight="1" x14ac:dyDescent="0.25">
      <c r="A33" s="19" t="s">
        <v>68</v>
      </c>
      <c r="B33" s="24">
        <v>35.799999999999997</v>
      </c>
      <c r="C33" s="21" t="s">
        <v>53</v>
      </c>
      <c r="D33" s="21">
        <v>6</v>
      </c>
      <c r="E33" s="28" t="s">
        <v>53</v>
      </c>
      <c r="F33" s="24">
        <v>22</v>
      </c>
      <c r="G33" s="31">
        <f t="shared" si="0"/>
        <v>152</v>
      </c>
      <c r="H33" s="31">
        <v>1.33</v>
      </c>
      <c r="I33" s="31">
        <v>0.19</v>
      </c>
      <c r="J33" s="35" t="s">
        <v>53</v>
      </c>
      <c r="K33" s="36">
        <v>15.8</v>
      </c>
      <c r="L33" s="31">
        <f t="shared" si="1"/>
        <v>98.45</v>
      </c>
      <c r="M33" s="31">
        <v>0.88</v>
      </c>
      <c r="N33" s="31">
        <v>0.13</v>
      </c>
      <c r="O33" s="35" t="s">
        <v>53</v>
      </c>
      <c r="P33" s="36">
        <v>61</v>
      </c>
      <c r="Q33" s="31">
        <v>24</v>
      </c>
      <c r="R33" s="35">
        <v>13.45</v>
      </c>
      <c r="S33" s="36">
        <v>34.5</v>
      </c>
      <c r="T33" s="31">
        <v>55.5</v>
      </c>
      <c r="U33" s="31">
        <v>62</v>
      </c>
      <c r="V33" s="31">
        <v>0</v>
      </c>
      <c r="W33" s="37">
        <v>0</v>
      </c>
      <c r="X33" s="83"/>
      <c r="Y33" s="83"/>
      <c r="Z33" s="84"/>
      <c r="AC33" s="13"/>
    </row>
    <row r="34" spans="1:29" ht="25.5" customHeight="1" x14ac:dyDescent="0.25">
      <c r="A34" s="19" t="s">
        <v>69</v>
      </c>
      <c r="B34" s="24">
        <v>35.799999999999997</v>
      </c>
      <c r="C34" s="21" t="s">
        <v>53</v>
      </c>
      <c r="D34" s="21">
        <v>6</v>
      </c>
      <c r="E34" s="28" t="s">
        <v>53</v>
      </c>
      <c r="F34" s="24">
        <v>22.9</v>
      </c>
      <c r="G34" s="31">
        <f t="shared" si="0"/>
        <v>148.80000000000001</v>
      </c>
      <c r="H34" s="31">
        <v>1.35</v>
      </c>
      <c r="I34" s="31">
        <v>0.19</v>
      </c>
      <c r="J34" s="35" t="s">
        <v>53</v>
      </c>
      <c r="K34" s="36">
        <v>15.9</v>
      </c>
      <c r="L34" s="31">
        <f t="shared" si="1"/>
        <v>103.89999999999999</v>
      </c>
      <c r="M34" s="31">
        <v>0.92</v>
      </c>
      <c r="N34" s="31">
        <v>0.15</v>
      </c>
      <c r="O34" s="35" t="s">
        <v>53</v>
      </c>
      <c r="P34" s="36">
        <v>57.2</v>
      </c>
      <c r="Q34" s="31">
        <v>32.9</v>
      </c>
      <c r="R34" s="35">
        <v>13.8</v>
      </c>
      <c r="S34" s="36">
        <v>33.299999999999997</v>
      </c>
      <c r="T34" s="31">
        <v>53.5</v>
      </c>
      <c r="U34" s="31">
        <v>62</v>
      </c>
      <c r="V34" s="31">
        <v>0</v>
      </c>
      <c r="W34" s="37">
        <v>0</v>
      </c>
      <c r="X34" s="83"/>
      <c r="Y34" s="83"/>
      <c r="Z34" s="84"/>
      <c r="AC34" s="13"/>
    </row>
    <row r="35" spans="1:29" ht="25.5" customHeight="1" x14ac:dyDescent="0.25">
      <c r="A35" s="19" t="s">
        <v>70</v>
      </c>
      <c r="B35" s="24">
        <v>36</v>
      </c>
      <c r="C35" s="21" t="s">
        <v>53</v>
      </c>
      <c r="D35" s="21">
        <v>6.2</v>
      </c>
      <c r="E35" s="28" t="s">
        <v>53</v>
      </c>
      <c r="F35" s="24">
        <v>17.8</v>
      </c>
      <c r="G35" s="31">
        <f t="shared" ref="G35:G40" si="2">S35+T35+U35+V35+W35</f>
        <v>117.5</v>
      </c>
      <c r="H35" s="31">
        <v>1.04</v>
      </c>
      <c r="I35" s="31">
        <v>0.19</v>
      </c>
      <c r="J35" s="35" t="s">
        <v>53</v>
      </c>
      <c r="K35" s="36">
        <v>8.8000000000000007</v>
      </c>
      <c r="L35" s="31">
        <f t="shared" ref="L35:L40" si="3">P35+Q35+R35</f>
        <v>57.7</v>
      </c>
      <c r="M35" s="31">
        <v>0.53</v>
      </c>
      <c r="N35" s="31">
        <v>0.14000000000000001</v>
      </c>
      <c r="O35" s="35" t="s">
        <v>53</v>
      </c>
      <c r="P35" s="36">
        <v>34.6</v>
      </c>
      <c r="Q35" s="31">
        <v>11</v>
      </c>
      <c r="R35" s="35">
        <v>12.1</v>
      </c>
      <c r="S35" s="36">
        <v>31.5</v>
      </c>
      <c r="T35" s="31">
        <v>25</v>
      </c>
      <c r="U35" s="31">
        <v>61</v>
      </c>
      <c r="V35" s="31">
        <v>0</v>
      </c>
      <c r="W35" s="37">
        <v>0</v>
      </c>
      <c r="X35" s="83"/>
      <c r="Y35" s="83"/>
      <c r="Z35" s="84"/>
      <c r="AC35" s="13"/>
    </row>
    <row r="36" spans="1:29" ht="25.5" customHeight="1" x14ac:dyDescent="0.25">
      <c r="A36" s="19" t="s">
        <v>71</v>
      </c>
      <c r="B36" s="24">
        <v>35.799999999999997</v>
      </c>
      <c r="C36" s="21" t="s">
        <v>53</v>
      </c>
      <c r="D36" s="21">
        <v>6.1</v>
      </c>
      <c r="E36" s="28" t="s">
        <v>53</v>
      </c>
      <c r="F36" s="24">
        <v>18.100000000000001</v>
      </c>
      <c r="G36" s="31">
        <f t="shared" si="2"/>
        <v>117.17</v>
      </c>
      <c r="H36" s="31">
        <v>1.03</v>
      </c>
      <c r="I36" s="31">
        <v>0.15</v>
      </c>
      <c r="J36" s="35" t="s">
        <v>53</v>
      </c>
      <c r="K36" s="36">
        <v>8.6999999999999993</v>
      </c>
      <c r="L36" s="31">
        <f t="shared" si="3"/>
        <v>57.199999999999996</v>
      </c>
      <c r="M36" s="31">
        <v>0.52</v>
      </c>
      <c r="N36" s="31">
        <v>0.13</v>
      </c>
      <c r="O36" s="35" t="s">
        <v>53</v>
      </c>
      <c r="P36" s="36">
        <v>35.799999999999997</v>
      </c>
      <c r="Q36" s="31">
        <v>10.8</v>
      </c>
      <c r="R36" s="35">
        <v>10.6</v>
      </c>
      <c r="S36" s="36">
        <v>27.37</v>
      </c>
      <c r="T36" s="31">
        <v>28.1</v>
      </c>
      <c r="U36" s="31">
        <v>61.7</v>
      </c>
      <c r="V36" s="31">
        <v>0</v>
      </c>
      <c r="W36" s="37">
        <v>0</v>
      </c>
      <c r="X36" s="83"/>
      <c r="Y36" s="83"/>
      <c r="Z36" s="84"/>
      <c r="AC36" s="13"/>
    </row>
    <row r="37" spans="1:29" ht="25.5" customHeight="1" x14ac:dyDescent="0.25">
      <c r="A37" s="19" t="s">
        <v>72</v>
      </c>
      <c r="B37" s="24">
        <v>35.799999999999997</v>
      </c>
      <c r="C37" s="21" t="s">
        <v>53</v>
      </c>
      <c r="D37" s="21">
        <v>6.1</v>
      </c>
      <c r="E37" s="28" t="s">
        <v>53</v>
      </c>
      <c r="F37" s="24">
        <v>18.100000000000001</v>
      </c>
      <c r="G37" s="31">
        <f t="shared" si="2"/>
        <v>116.5</v>
      </c>
      <c r="H37" s="31">
        <v>1.03</v>
      </c>
      <c r="I37" s="31">
        <v>0.14000000000000001</v>
      </c>
      <c r="J37" s="35" t="s">
        <v>53</v>
      </c>
      <c r="K37" s="36">
        <v>8.6999999999999993</v>
      </c>
      <c r="L37" s="31">
        <f t="shared" si="3"/>
        <v>56.699999999999996</v>
      </c>
      <c r="M37" s="31">
        <v>0.52</v>
      </c>
      <c r="N37" s="31">
        <v>0.13</v>
      </c>
      <c r="O37" s="35" t="s">
        <v>53</v>
      </c>
      <c r="P37" s="36">
        <v>35.6</v>
      </c>
      <c r="Q37" s="31">
        <v>10.7</v>
      </c>
      <c r="R37" s="35">
        <v>10.4</v>
      </c>
      <c r="S37" s="36">
        <v>27.4</v>
      </c>
      <c r="T37" s="31">
        <v>29.1</v>
      </c>
      <c r="U37" s="31">
        <v>60</v>
      </c>
      <c r="V37" s="31">
        <v>0</v>
      </c>
      <c r="W37" s="37">
        <v>0</v>
      </c>
      <c r="X37" s="83"/>
      <c r="Y37" s="83"/>
      <c r="Z37" s="84"/>
      <c r="AC37" s="13"/>
    </row>
    <row r="38" spans="1:29" ht="25.5" customHeight="1" x14ac:dyDescent="0.25">
      <c r="A38" s="19" t="s">
        <v>52</v>
      </c>
      <c r="B38" s="24">
        <v>37.1</v>
      </c>
      <c r="C38" s="21" t="s">
        <v>53</v>
      </c>
      <c r="D38" s="21">
        <v>6.3</v>
      </c>
      <c r="E38" s="28" t="s">
        <v>53</v>
      </c>
      <c r="F38" s="24">
        <v>12.85</v>
      </c>
      <c r="G38" s="31">
        <f t="shared" si="2"/>
        <v>91</v>
      </c>
      <c r="H38" s="31">
        <v>0.79</v>
      </c>
      <c r="I38" s="31">
        <v>0.08</v>
      </c>
      <c r="J38" s="35" t="s">
        <v>53</v>
      </c>
      <c r="K38" s="36">
        <v>7.2</v>
      </c>
      <c r="L38" s="31">
        <f t="shared" si="3"/>
        <v>51.5</v>
      </c>
      <c r="M38" s="31">
        <v>0.52</v>
      </c>
      <c r="N38" s="31">
        <v>0.13</v>
      </c>
      <c r="O38" s="35" t="s">
        <v>53</v>
      </c>
      <c r="P38" s="36">
        <v>35.1</v>
      </c>
      <c r="Q38" s="31">
        <v>7.5</v>
      </c>
      <c r="R38" s="35">
        <v>8.9</v>
      </c>
      <c r="S38" s="36">
        <v>14.8</v>
      </c>
      <c r="T38" s="31">
        <v>16</v>
      </c>
      <c r="U38" s="31">
        <v>60.2</v>
      </c>
      <c r="V38" s="31">
        <v>0</v>
      </c>
      <c r="W38" s="37">
        <v>0</v>
      </c>
      <c r="X38" s="83"/>
      <c r="Y38" s="83"/>
      <c r="Z38" s="84"/>
      <c r="AC38" s="13"/>
    </row>
    <row r="39" spans="1:29" ht="25.5" customHeight="1" x14ac:dyDescent="0.25">
      <c r="A39" s="19" t="s">
        <v>73</v>
      </c>
      <c r="B39" s="24">
        <v>36.9</v>
      </c>
      <c r="C39" s="21" t="s">
        <v>53</v>
      </c>
      <c r="D39" s="21">
        <v>6.3</v>
      </c>
      <c r="E39" s="28" t="s">
        <v>53</v>
      </c>
      <c r="F39" s="24">
        <v>12.6</v>
      </c>
      <c r="G39" s="31">
        <f t="shared" si="2"/>
        <v>89.300000000000011</v>
      </c>
      <c r="H39" s="31">
        <v>0.78</v>
      </c>
      <c r="I39" s="31">
        <v>0.06</v>
      </c>
      <c r="J39" s="35" t="s">
        <v>53</v>
      </c>
      <c r="K39" s="36">
        <v>7.2</v>
      </c>
      <c r="L39" s="31">
        <f t="shared" si="3"/>
        <v>54.8</v>
      </c>
      <c r="M39" s="31">
        <v>0.46</v>
      </c>
      <c r="N39" s="31">
        <v>0.15</v>
      </c>
      <c r="O39" s="35" t="s">
        <v>53</v>
      </c>
      <c r="P39" s="36">
        <v>34.1</v>
      </c>
      <c r="Q39" s="31">
        <v>7.4</v>
      </c>
      <c r="R39" s="35">
        <v>13.3</v>
      </c>
      <c r="S39" s="36">
        <v>14.7</v>
      </c>
      <c r="T39" s="31">
        <v>14.9</v>
      </c>
      <c r="U39" s="31">
        <v>59.7</v>
      </c>
      <c r="V39" s="31">
        <v>0</v>
      </c>
      <c r="W39" s="37">
        <v>0</v>
      </c>
      <c r="X39" s="83"/>
      <c r="Y39" s="83"/>
      <c r="Z39" s="84"/>
      <c r="AC39" s="13"/>
    </row>
    <row r="40" spans="1:29" ht="25.5" customHeight="1" thickBot="1" x14ac:dyDescent="0.3">
      <c r="A40" s="20" t="s">
        <v>74</v>
      </c>
      <c r="B40" s="25">
        <v>36.700000000000003</v>
      </c>
      <c r="C40" s="26" t="s">
        <v>53</v>
      </c>
      <c r="D40" s="26">
        <v>6.3</v>
      </c>
      <c r="E40" s="29" t="s">
        <v>53</v>
      </c>
      <c r="F40" s="25">
        <v>14.1</v>
      </c>
      <c r="G40" s="32">
        <f t="shared" si="2"/>
        <v>93.9</v>
      </c>
      <c r="H40" s="32">
        <v>0.84</v>
      </c>
      <c r="I40" s="32">
        <v>7.0000000000000007E-2</v>
      </c>
      <c r="J40" s="38" t="s">
        <v>53</v>
      </c>
      <c r="K40" s="39">
        <v>8.3000000000000007</v>
      </c>
      <c r="L40" s="32">
        <f t="shared" si="3"/>
        <v>54.8</v>
      </c>
      <c r="M40" s="32">
        <v>0.51</v>
      </c>
      <c r="N40" s="32">
        <v>0.15</v>
      </c>
      <c r="O40" s="38" t="s">
        <v>53</v>
      </c>
      <c r="P40" s="39">
        <v>35.200000000000003</v>
      </c>
      <c r="Q40" s="32">
        <v>7.4</v>
      </c>
      <c r="R40" s="38">
        <v>12.2</v>
      </c>
      <c r="S40" s="39">
        <v>15.8</v>
      </c>
      <c r="T40" s="32">
        <v>17.8</v>
      </c>
      <c r="U40" s="32">
        <v>60.3</v>
      </c>
      <c r="V40" s="32">
        <v>0</v>
      </c>
      <c r="W40" s="40">
        <v>0</v>
      </c>
      <c r="X40" s="83"/>
      <c r="Y40" s="83"/>
      <c r="Z40" s="84"/>
      <c r="AC40" s="13"/>
    </row>
    <row r="41" spans="1:29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9" ht="15.75" thickBot="1" x14ac:dyDescent="0.3">
      <c r="A42" s="9" t="s">
        <v>13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9" s="8" customFormat="1" x14ac:dyDescent="0.25">
      <c r="A43" s="85" t="s">
        <v>26</v>
      </c>
      <c r="B43" s="86"/>
      <c r="C43" s="91" t="s">
        <v>14</v>
      </c>
      <c r="D43" s="92"/>
      <c r="E43" s="92"/>
      <c r="F43" s="92"/>
      <c r="G43" s="92"/>
      <c r="H43" s="92"/>
      <c r="I43" s="92"/>
      <c r="J43" s="92"/>
      <c r="K43" s="92"/>
      <c r="L43" s="93"/>
      <c r="M43" s="91" t="s">
        <v>15</v>
      </c>
      <c r="N43" s="92"/>
      <c r="O43" s="92"/>
      <c r="P43" s="92"/>
      <c r="Q43" s="92"/>
      <c r="R43" s="92"/>
      <c r="S43" s="92"/>
      <c r="T43" s="92"/>
      <c r="U43" s="92"/>
      <c r="V43" s="93"/>
      <c r="W43" s="112"/>
      <c r="X43" s="94" t="s">
        <v>16</v>
      </c>
      <c r="Y43" s="99" t="s">
        <v>17</v>
      </c>
      <c r="Z43" s="102" t="s">
        <v>18</v>
      </c>
    </row>
    <row r="44" spans="1:29" s="8" customFormat="1" ht="22.5" customHeight="1" x14ac:dyDescent="0.25">
      <c r="A44" s="87"/>
      <c r="B44" s="88"/>
      <c r="C44" s="105" t="s">
        <v>19</v>
      </c>
      <c r="D44" s="106"/>
      <c r="E44" s="106"/>
      <c r="F44" s="106"/>
      <c r="G44" s="107" t="s">
        <v>20</v>
      </c>
      <c r="H44" s="108"/>
      <c r="I44" s="107" t="s">
        <v>28</v>
      </c>
      <c r="J44" s="108"/>
      <c r="K44" s="107" t="s">
        <v>27</v>
      </c>
      <c r="L44" s="111"/>
      <c r="M44" s="105" t="s">
        <v>19</v>
      </c>
      <c r="N44" s="106"/>
      <c r="O44" s="106"/>
      <c r="P44" s="106"/>
      <c r="Q44" s="107" t="s">
        <v>20</v>
      </c>
      <c r="R44" s="108"/>
      <c r="S44" s="107" t="s">
        <v>28</v>
      </c>
      <c r="T44" s="108"/>
      <c r="U44" s="107" t="s">
        <v>27</v>
      </c>
      <c r="V44" s="111"/>
      <c r="W44" s="113"/>
      <c r="X44" s="95"/>
      <c r="Y44" s="100"/>
      <c r="Z44" s="103"/>
    </row>
    <row r="45" spans="1:29" s="8" customFormat="1" ht="23.25" customHeight="1" thickBot="1" x14ac:dyDescent="0.3">
      <c r="A45" s="89"/>
      <c r="B45" s="90"/>
      <c r="C45" s="97" t="s">
        <v>22</v>
      </c>
      <c r="D45" s="98"/>
      <c r="E45" s="98" t="s">
        <v>21</v>
      </c>
      <c r="F45" s="98"/>
      <c r="G45" s="109"/>
      <c r="H45" s="110"/>
      <c r="I45" s="109"/>
      <c r="J45" s="110"/>
      <c r="K45" s="109"/>
      <c r="L45" s="90"/>
      <c r="M45" s="97" t="s">
        <v>22</v>
      </c>
      <c r="N45" s="98"/>
      <c r="O45" s="98" t="s">
        <v>21</v>
      </c>
      <c r="P45" s="98"/>
      <c r="Q45" s="109"/>
      <c r="R45" s="110"/>
      <c r="S45" s="109"/>
      <c r="T45" s="110"/>
      <c r="U45" s="109"/>
      <c r="V45" s="90"/>
      <c r="W45" s="114"/>
      <c r="X45" s="96"/>
      <c r="Y45" s="101"/>
      <c r="Z45" s="104"/>
    </row>
    <row r="46" spans="1:29" s="8" customFormat="1" ht="13.5" customHeight="1" x14ac:dyDescent="0.25">
      <c r="A46" s="125" t="s">
        <v>23</v>
      </c>
      <c r="B46" s="126"/>
      <c r="C46" s="127">
        <v>6765.8098</v>
      </c>
      <c r="D46" s="128">
        <v>6765.8098</v>
      </c>
      <c r="E46" s="127">
        <v>6768.7028</v>
      </c>
      <c r="F46" s="128">
        <v>6768.7028</v>
      </c>
      <c r="G46" s="119">
        <f>-C46+E46</f>
        <v>2.8930000000000291</v>
      </c>
      <c r="H46" s="120"/>
      <c r="I46" s="119">
        <v>9600</v>
      </c>
      <c r="J46" s="120"/>
      <c r="K46" s="121">
        <f>G46*I46</f>
        <v>27772.800000000279</v>
      </c>
      <c r="L46" s="122"/>
      <c r="M46" s="127">
        <v>2835.7791000000002</v>
      </c>
      <c r="N46" s="128">
        <v>2835.7791000000002</v>
      </c>
      <c r="O46" s="127">
        <v>2836.1421</v>
      </c>
      <c r="P46" s="128">
        <v>2836.1421</v>
      </c>
      <c r="Q46" s="119">
        <f>-M46+O46</f>
        <v>0.36299999999982901</v>
      </c>
      <c r="R46" s="120"/>
      <c r="S46" s="119">
        <v>9600</v>
      </c>
      <c r="T46" s="120"/>
      <c r="U46" s="121">
        <f>Q46*S46</f>
        <v>3484.7999999983585</v>
      </c>
      <c r="V46" s="122"/>
      <c r="W46" s="41"/>
      <c r="X46" s="42">
        <f>COS(ATAN(Z46))</f>
        <v>0.99221972655594792</v>
      </c>
      <c r="Y46" s="43"/>
      <c r="Z46" s="44">
        <f>U46/K46</f>
        <v>0.12547528517104228</v>
      </c>
    </row>
    <row r="47" spans="1:29" s="8" customFormat="1" ht="12.75" customHeight="1" x14ac:dyDescent="0.25">
      <c r="A47" s="123" t="s">
        <v>24</v>
      </c>
      <c r="B47" s="124"/>
      <c r="C47" s="144">
        <v>6650.4781999999996</v>
      </c>
      <c r="D47" s="144">
        <v>6650.4781999999996</v>
      </c>
      <c r="E47" s="127">
        <v>6652.7520999999997</v>
      </c>
      <c r="F47" s="128">
        <v>6652.7520999999997</v>
      </c>
      <c r="G47" s="115">
        <f>-C47+E47</f>
        <v>2.2739000000001397</v>
      </c>
      <c r="H47" s="116"/>
      <c r="I47" s="115">
        <v>9600</v>
      </c>
      <c r="J47" s="116"/>
      <c r="K47" s="117">
        <f t="shared" ref="K47:K54" si="4">ROUND(G47*I47,0)</f>
        <v>21829</v>
      </c>
      <c r="L47" s="118"/>
      <c r="M47" s="127">
        <v>2093.3103999999998</v>
      </c>
      <c r="N47" s="128">
        <v>2093.3103999999998</v>
      </c>
      <c r="O47" s="127">
        <v>2093.4180999999999</v>
      </c>
      <c r="P47" s="128">
        <v>2093.4180999999999</v>
      </c>
      <c r="Q47" s="115">
        <f>-M47+O47</f>
        <v>0.10770000000002256</v>
      </c>
      <c r="R47" s="116"/>
      <c r="S47" s="115">
        <v>9600</v>
      </c>
      <c r="T47" s="116"/>
      <c r="U47" s="117">
        <f t="shared" ref="U47:U54" si="5">ROUND(Q47*S47,0)</f>
        <v>1034</v>
      </c>
      <c r="V47" s="118"/>
      <c r="W47" s="45"/>
      <c r="X47" s="46">
        <f t="shared" ref="X47:X53" si="6">COS(ATAN(Z47))</f>
        <v>0.99888001213731359</v>
      </c>
      <c r="Y47" s="47"/>
      <c r="Z47" s="48">
        <f t="shared" ref="Z47:Z53" si="7">U47/K47</f>
        <v>4.7368179944111043E-2</v>
      </c>
    </row>
    <row r="48" spans="1:29" s="8" customFormat="1" ht="12.75" customHeight="1" x14ac:dyDescent="0.25">
      <c r="A48" s="141" t="s">
        <v>30</v>
      </c>
      <c r="B48" s="49" t="s">
        <v>40</v>
      </c>
      <c r="C48" s="144">
        <v>17070.2808</v>
      </c>
      <c r="D48" s="144">
        <v>17070.2808</v>
      </c>
      <c r="E48" s="127">
        <v>17076.776699999999</v>
      </c>
      <c r="F48" s="128">
        <v>17076.776699999999</v>
      </c>
      <c r="G48" s="115">
        <f t="shared" ref="G48:G55" si="8">-C48+E48</f>
        <v>6.4958999999980733</v>
      </c>
      <c r="H48" s="116"/>
      <c r="I48" s="115">
        <v>2400</v>
      </c>
      <c r="J48" s="116"/>
      <c r="K48" s="117">
        <f t="shared" si="4"/>
        <v>15590</v>
      </c>
      <c r="L48" s="118"/>
      <c r="M48" s="127">
        <v>9057.7032999999992</v>
      </c>
      <c r="N48" s="128">
        <v>9057.7032999999992</v>
      </c>
      <c r="O48" s="127">
        <v>9061.3583999999992</v>
      </c>
      <c r="P48" s="128">
        <v>9061.3583999999992</v>
      </c>
      <c r="Q48" s="115">
        <f t="shared" ref="Q48:Q55" si="9">-M48+O48</f>
        <v>3.6550999999999476</v>
      </c>
      <c r="R48" s="116"/>
      <c r="S48" s="115">
        <v>2400</v>
      </c>
      <c r="T48" s="116"/>
      <c r="U48" s="117">
        <f t="shared" si="5"/>
        <v>8772</v>
      </c>
      <c r="V48" s="118"/>
      <c r="W48" s="45"/>
      <c r="X48" s="46">
        <f t="shared" si="6"/>
        <v>0.87151282681596653</v>
      </c>
      <c r="Y48" s="47"/>
      <c r="Z48" s="48">
        <f t="shared" si="7"/>
        <v>0.5626683771648493</v>
      </c>
    </row>
    <row r="49" spans="1:26" s="8" customFormat="1" x14ac:dyDescent="0.25">
      <c r="A49" s="142"/>
      <c r="B49" s="49" t="s">
        <v>41</v>
      </c>
      <c r="C49" s="144">
        <v>24972.616300000002</v>
      </c>
      <c r="D49" s="144">
        <v>24972.616300000002</v>
      </c>
      <c r="E49" s="127">
        <v>24973.788400000001</v>
      </c>
      <c r="F49" s="128">
        <v>24973.788400000001</v>
      </c>
      <c r="G49" s="115">
        <f t="shared" si="8"/>
        <v>1.172099999999773</v>
      </c>
      <c r="H49" s="116"/>
      <c r="I49" s="115">
        <v>2400</v>
      </c>
      <c r="J49" s="116"/>
      <c r="K49" s="117">
        <f t="shared" si="4"/>
        <v>2813</v>
      </c>
      <c r="L49" s="118"/>
      <c r="M49" s="127">
        <v>15189.8313</v>
      </c>
      <c r="N49" s="128">
        <v>15189.8313</v>
      </c>
      <c r="O49" s="127">
        <v>15190.4851</v>
      </c>
      <c r="P49" s="128">
        <v>15190.4851</v>
      </c>
      <c r="Q49" s="115">
        <f t="shared" si="9"/>
        <v>0.65380000000004657</v>
      </c>
      <c r="R49" s="116"/>
      <c r="S49" s="115">
        <v>2400</v>
      </c>
      <c r="T49" s="116"/>
      <c r="U49" s="117">
        <f t="shared" si="5"/>
        <v>1569</v>
      </c>
      <c r="V49" s="118"/>
      <c r="W49" s="45"/>
      <c r="X49" s="46">
        <f t="shared" si="6"/>
        <v>0.8733359354879815</v>
      </c>
      <c r="Y49" s="47"/>
      <c r="Z49" s="48">
        <f t="shared" si="7"/>
        <v>0.55776750799857799</v>
      </c>
    </row>
    <row r="50" spans="1:26" s="8" customFormat="1" x14ac:dyDescent="0.25">
      <c r="A50" s="142"/>
      <c r="B50" s="49" t="s">
        <v>42</v>
      </c>
      <c r="C50" s="144">
        <v>8644.4560000000001</v>
      </c>
      <c r="D50" s="144">
        <v>8644.4560000000001</v>
      </c>
      <c r="E50" s="127">
        <v>8645.4354000000003</v>
      </c>
      <c r="F50" s="128">
        <v>8645.4354000000003</v>
      </c>
      <c r="G50" s="115">
        <f t="shared" si="8"/>
        <v>0.9794000000001688</v>
      </c>
      <c r="H50" s="116"/>
      <c r="I50" s="115">
        <v>3600</v>
      </c>
      <c r="J50" s="116"/>
      <c r="K50" s="117">
        <f t="shared" si="4"/>
        <v>3526</v>
      </c>
      <c r="L50" s="118"/>
      <c r="M50" s="127">
        <v>2275.6455000000001</v>
      </c>
      <c r="N50" s="128">
        <v>2275.6455000000001</v>
      </c>
      <c r="O50" s="127">
        <v>2276.0594000000001</v>
      </c>
      <c r="P50" s="128">
        <v>2276.0594000000001</v>
      </c>
      <c r="Q50" s="115">
        <f t="shared" si="9"/>
        <v>0.41390000000001237</v>
      </c>
      <c r="R50" s="116"/>
      <c r="S50" s="115">
        <v>3600</v>
      </c>
      <c r="T50" s="116"/>
      <c r="U50" s="117">
        <f t="shared" si="5"/>
        <v>1490</v>
      </c>
      <c r="V50" s="118"/>
      <c r="W50" s="45"/>
      <c r="X50" s="46">
        <f t="shared" si="6"/>
        <v>0.92113302403506059</v>
      </c>
      <c r="Y50" s="47"/>
      <c r="Z50" s="48">
        <f t="shared" si="7"/>
        <v>0.42257515598411799</v>
      </c>
    </row>
    <row r="51" spans="1:26" s="8" customFormat="1" x14ac:dyDescent="0.25">
      <c r="A51" s="142"/>
      <c r="B51" s="49" t="s">
        <v>43</v>
      </c>
      <c r="C51" s="144">
        <v>6376.2168000000001</v>
      </c>
      <c r="D51" s="144">
        <v>6376.2168000000001</v>
      </c>
      <c r="E51" s="127">
        <v>6376.2173000000003</v>
      </c>
      <c r="F51" s="128">
        <v>6376.2173000000003</v>
      </c>
      <c r="G51" s="115">
        <f t="shared" si="8"/>
        <v>5.0000000010186341E-4</v>
      </c>
      <c r="H51" s="116"/>
      <c r="I51" s="115">
        <v>3600</v>
      </c>
      <c r="J51" s="116"/>
      <c r="K51" s="117">
        <f t="shared" si="4"/>
        <v>2</v>
      </c>
      <c r="L51" s="118"/>
      <c r="M51" s="127">
        <v>2975.9096</v>
      </c>
      <c r="N51" s="128">
        <v>2975.9096</v>
      </c>
      <c r="O51" s="127">
        <v>2975.9121</v>
      </c>
      <c r="P51" s="128">
        <v>2975.9121</v>
      </c>
      <c r="Q51" s="115">
        <f t="shared" si="9"/>
        <v>2.5000000000545697E-3</v>
      </c>
      <c r="R51" s="116"/>
      <c r="S51" s="115">
        <v>3600</v>
      </c>
      <c r="T51" s="116"/>
      <c r="U51" s="117">
        <f t="shared" si="5"/>
        <v>9</v>
      </c>
      <c r="V51" s="118"/>
      <c r="W51" s="45"/>
      <c r="X51" s="46"/>
      <c r="Y51" s="47"/>
      <c r="Z51" s="48"/>
    </row>
    <row r="52" spans="1:26" s="8" customFormat="1" x14ac:dyDescent="0.25">
      <c r="A52" s="142"/>
      <c r="B52" s="49" t="s">
        <v>44</v>
      </c>
      <c r="C52" s="144">
        <v>5545.0394999999999</v>
      </c>
      <c r="D52" s="144">
        <v>5545.0394999999999</v>
      </c>
      <c r="E52" s="127">
        <v>5547.6917999999996</v>
      </c>
      <c r="F52" s="128">
        <v>5547.6917999999996</v>
      </c>
      <c r="G52" s="115">
        <f t="shared" si="8"/>
        <v>2.652299999999741</v>
      </c>
      <c r="H52" s="116"/>
      <c r="I52" s="115">
        <v>2400</v>
      </c>
      <c r="J52" s="116"/>
      <c r="K52" s="117">
        <f t="shared" si="4"/>
        <v>6366</v>
      </c>
      <c r="L52" s="118"/>
      <c r="M52" s="127">
        <v>2686.3200999999999</v>
      </c>
      <c r="N52" s="128">
        <v>2686.3200999999999</v>
      </c>
      <c r="O52" s="127">
        <v>2687.2654000000002</v>
      </c>
      <c r="P52" s="128">
        <v>2687.2654000000002</v>
      </c>
      <c r="Q52" s="115">
        <f t="shared" si="9"/>
        <v>0.94530000000031578</v>
      </c>
      <c r="R52" s="116"/>
      <c r="S52" s="115">
        <v>2400</v>
      </c>
      <c r="T52" s="116"/>
      <c r="U52" s="117">
        <f t="shared" si="5"/>
        <v>2269</v>
      </c>
      <c r="V52" s="118"/>
      <c r="W52" s="45"/>
      <c r="X52" s="46">
        <f t="shared" si="6"/>
        <v>0.94195597093856731</v>
      </c>
      <c r="Y52" s="47"/>
      <c r="Z52" s="48">
        <f t="shared" si="7"/>
        <v>0.35642475651900724</v>
      </c>
    </row>
    <row r="53" spans="1:26" s="8" customFormat="1" x14ac:dyDescent="0.25">
      <c r="A53" s="142"/>
      <c r="B53" s="49" t="s">
        <v>45</v>
      </c>
      <c r="C53" s="144">
        <v>19922.859899999999</v>
      </c>
      <c r="D53" s="144">
        <v>19922.859899999999</v>
      </c>
      <c r="E53" s="127">
        <v>19929.323700000001</v>
      </c>
      <c r="F53" s="128">
        <v>19929.323700000001</v>
      </c>
      <c r="G53" s="115">
        <f t="shared" si="8"/>
        <v>6.4638000000013562</v>
      </c>
      <c r="H53" s="116"/>
      <c r="I53" s="115">
        <v>2400</v>
      </c>
      <c r="J53" s="116"/>
      <c r="K53" s="117">
        <f t="shared" si="4"/>
        <v>15513</v>
      </c>
      <c r="L53" s="118"/>
      <c r="M53" s="127">
        <v>15407.9514</v>
      </c>
      <c r="N53" s="128">
        <v>15407.9514</v>
      </c>
      <c r="O53" s="127">
        <v>15411.6507</v>
      </c>
      <c r="P53" s="128">
        <v>15411.6507</v>
      </c>
      <c r="Q53" s="115">
        <f t="shared" si="9"/>
        <v>3.6993000000002212</v>
      </c>
      <c r="R53" s="116"/>
      <c r="S53" s="115">
        <v>2400</v>
      </c>
      <c r="T53" s="116"/>
      <c r="U53" s="117">
        <f t="shared" si="5"/>
        <v>8878</v>
      </c>
      <c r="V53" s="118"/>
      <c r="W53" s="45"/>
      <c r="X53" s="46">
        <f t="shared" si="6"/>
        <v>0.86791932048704246</v>
      </c>
      <c r="Y53" s="47"/>
      <c r="Z53" s="48">
        <f t="shared" si="7"/>
        <v>0.57229420486043958</v>
      </c>
    </row>
    <row r="54" spans="1:26" s="8" customFormat="1" x14ac:dyDescent="0.25">
      <c r="A54" s="142"/>
      <c r="B54" s="49" t="s">
        <v>46</v>
      </c>
      <c r="C54" s="144">
        <v>784.09140000000002</v>
      </c>
      <c r="D54" s="144">
        <v>784.09140000000002</v>
      </c>
      <c r="E54" s="127">
        <v>784.09140000000002</v>
      </c>
      <c r="F54" s="128">
        <v>784.09140000000002</v>
      </c>
      <c r="G54" s="115">
        <f t="shared" si="8"/>
        <v>0</v>
      </c>
      <c r="H54" s="116"/>
      <c r="I54" s="115">
        <v>1200</v>
      </c>
      <c r="J54" s="116"/>
      <c r="K54" s="117">
        <f t="shared" si="4"/>
        <v>0</v>
      </c>
      <c r="L54" s="118"/>
      <c r="M54" s="127">
        <v>888.97159999999997</v>
      </c>
      <c r="N54" s="128">
        <v>888.97159999999997</v>
      </c>
      <c r="O54" s="127">
        <v>888.97159999999997</v>
      </c>
      <c r="P54" s="128">
        <v>888.97159999999997</v>
      </c>
      <c r="Q54" s="115">
        <f t="shared" si="9"/>
        <v>0</v>
      </c>
      <c r="R54" s="116"/>
      <c r="S54" s="115">
        <v>1200</v>
      </c>
      <c r="T54" s="116"/>
      <c r="U54" s="117">
        <f t="shared" si="5"/>
        <v>0</v>
      </c>
      <c r="V54" s="118"/>
      <c r="W54" s="45"/>
      <c r="X54" s="46"/>
      <c r="Y54" s="47"/>
      <c r="Z54" s="48"/>
    </row>
    <row r="55" spans="1:26" s="8" customFormat="1" ht="15.75" thickBot="1" x14ac:dyDescent="0.3">
      <c r="A55" s="143"/>
      <c r="B55" s="50" t="s">
        <v>47</v>
      </c>
      <c r="C55" s="145">
        <v>10776.577600000001</v>
      </c>
      <c r="D55" s="146">
        <v>10776.577600000001</v>
      </c>
      <c r="E55" s="147">
        <v>10776.577600000001</v>
      </c>
      <c r="F55" s="134">
        <v>10776.577600000001</v>
      </c>
      <c r="G55" s="129">
        <f t="shared" si="8"/>
        <v>0</v>
      </c>
      <c r="H55" s="130"/>
      <c r="I55" s="129">
        <v>1200</v>
      </c>
      <c r="J55" s="130"/>
      <c r="K55" s="131">
        <f>ROUND(G55*I55,0)</f>
        <v>0</v>
      </c>
      <c r="L55" s="132"/>
      <c r="M55" s="133">
        <v>9564.8050999999996</v>
      </c>
      <c r="N55" s="134">
        <v>9564.8050999999996</v>
      </c>
      <c r="O55" s="147">
        <v>9564.8050999999996</v>
      </c>
      <c r="P55" s="134">
        <v>9564.8050999999996</v>
      </c>
      <c r="Q55" s="129">
        <f t="shared" si="9"/>
        <v>0</v>
      </c>
      <c r="R55" s="130"/>
      <c r="S55" s="129">
        <v>1200</v>
      </c>
      <c r="T55" s="130"/>
      <c r="U55" s="131">
        <f>ROUND(Q55*S55,0)</f>
        <v>0</v>
      </c>
      <c r="V55" s="132"/>
      <c r="W55" s="51"/>
      <c r="X55" s="52"/>
      <c r="Y55" s="53"/>
      <c r="Z55" s="54"/>
    </row>
    <row r="56" spans="1:26" x14ac:dyDescent="0.25">
      <c r="A56" s="139"/>
      <c r="B56" s="139"/>
      <c r="C56" s="138"/>
      <c r="D56" s="138"/>
      <c r="E56" s="138"/>
      <c r="F56" s="138"/>
      <c r="G56" s="138"/>
      <c r="H56" s="140"/>
      <c r="I56" s="83"/>
      <c r="J56" s="83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0"/>
    </row>
  </sheetData>
  <mergeCells count="164">
    <mergeCell ref="E48:F48"/>
    <mergeCell ref="K53:L53"/>
    <mergeCell ref="G52:H52"/>
    <mergeCell ref="I52:J52"/>
    <mergeCell ref="K52:L52"/>
    <mergeCell ref="O53:P53"/>
    <mergeCell ref="O54:P54"/>
    <mergeCell ref="O55:P55"/>
    <mergeCell ref="O46:P46"/>
    <mergeCell ref="O47:P47"/>
    <mergeCell ref="O48:P48"/>
    <mergeCell ref="O49:P49"/>
    <mergeCell ref="O50:P50"/>
    <mergeCell ref="O51:P51"/>
    <mergeCell ref="E49:F49"/>
    <mergeCell ref="E50:F50"/>
    <mergeCell ref="E51:F51"/>
    <mergeCell ref="M52:N52"/>
    <mergeCell ref="M53:N53"/>
    <mergeCell ref="E52:F52"/>
    <mergeCell ref="E53:F53"/>
    <mergeCell ref="E54:F54"/>
    <mergeCell ref="E55:F55"/>
    <mergeCell ref="K47:L47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51:D51"/>
    <mergeCell ref="H6:M6"/>
    <mergeCell ref="O6:P6"/>
    <mergeCell ref="U6:W6"/>
    <mergeCell ref="A6:E6"/>
    <mergeCell ref="U56:V56"/>
    <mergeCell ref="Q55:R55"/>
    <mergeCell ref="S55:T55"/>
    <mergeCell ref="U55:V55"/>
    <mergeCell ref="A56:B56"/>
    <mergeCell ref="C56:D56"/>
    <mergeCell ref="E56:F56"/>
    <mergeCell ref="G56:H56"/>
    <mergeCell ref="I56:J56"/>
    <mergeCell ref="Q54:R54"/>
    <mergeCell ref="S54:T54"/>
    <mergeCell ref="A48:A55"/>
    <mergeCell ref="K56:L56"/>
    <mergeCell ref="M56:N56"/>
    <mergeCell ref="O56:P56"/>
    <mergeCell ref="Q56:R56"/>
    <mergeCell ref="S56:T56"/>
    <mergeCell ref="U52:V52"/>
    <mergeCell ref="G53:H53"/>
    <mergeCell ref="I53:J53"/>
    <mergeCell ref="U54:V54"/>
    <mergeCell ref="G55:H55"/>
    <mergeCell ref="I55:J55"/>
    <mergeCell ref="K55:L55"/>
    <mergeCell ref="Q53:R53"/>
    <mergeCell ref="S53:T53"/>
    <mergeCell ref="U53:V53"/>
    <mergeCell ref="G54:H54"/>
    <mergeCell ref="I54:J54"/>
    <mergeCell ref="K54:L54"/>
    <mergeCell ref="M54:N54"/>
    <mergeCell ref="M55:N55"/>
    <mergeCell ref="Q52:R52"/>
    <mergeCell ref="S52:T52"/>
    <mergeCell ref="U50:V50"/>
    <mergeCell ref="U51:V51"/>
    <mergeCell ref="O52:P52"/>
    <mergeCell ref="G51:H51"/>
    <mergeCell ref="I51:J51"/>
    <mergeCell ref="K51:L51"/>
    <mergeCell ref="Q51:R51"/>
    <mergeCell ref="S51:T51"/>
    <mergeCell ref="G50:H50"/>
    <mergeCell ref="I50:J50"/>
    <mergeCell ref="K50:L50"/>
    <mergeCell ref="Q50:R50"/>
    <mergeCell ref="S50:T50"/>
    <mergeCell ref="M50:N50"/>
    <mergeCell ref="M51:N51"/>
    <mergeCell ref="Q48:R48"/>
    <mergeCell ref="S48:T48"/>
    <mergeCell ref="U48:V48"/>
    <mergeCell ref="G49:H49"/>
    <mergeCell ref="I49:J49"/>
    <mergeCell ref="K49:L49"/>
    <mergeCell ref="G48:H48"/>
    <mergeCell ref="I48:J48"/>
    <mergeCell ref="K48:L48"/>
    <mergeCell ref="Q49:R49"/>
    <mergeCell ref="S49:T49"/>
    <mergeCell ref="U49:V49"/>
    <mergeCell ref="M48:N48"/>
    <mergeCell ref="M49:N49"/>
    <mergeCell ref="Q47:R47"/>
    <mergeCell ref="S47:T47"/>
    <mergeCell ref="U47:V47"/>
    <mergeCell ref="Q46:R46"/>
    <mergeCell ref="S46:T46"/>
    <mergeCell ref="U46:V46"/>
    <mergeCell ref="K46:L46"/>
    <mergeCell ref="A47:B47"/>
    <mergeCell ref="G47:H47"/>
    <mergeCell ref="I47:J47"/>
    <mergeCell ref="A46:B46"/>
    <mergeCell ref="G46:H46"/>
    <mergeCell ref="I46:J46"/>
    <mergeCell ref="M46:N46"/>
    <mergeCell ref="M47:N47"/>
    <mergeCell ref="E46:F46"/>
    <mergeCell ref="E47:F47"/>
    <mergeCell ref="X10:Z40"/>
    <mergeCell ref="A43:B45"/>
    <mergeCell ref="C43:L43"/>
    <mergeCell ref="M43:V43"/>
    <mergeCell ref="X43:X45"/>
    <mergeCell ref="C45:D45"/>
    <mergeCell ref="E45:F45"/>
    <mergeCell ref="M45:N45"/>
    <mergeCell ref="O45:P45"/>
    <mergeCell ref="U14:U16"/>
    <mergeCell ref="V14:V16"/>
    <mergeCell ref="W14:W16"/>
    <mergeCell ref="Y43:Y45"/>
    <mergeCell ref="Z43:Z45"/>
    <mergeCell ref="C44:F44"/>
    <mergeCell ref="G44:H45"/>
    <mergeCell ref="I44:J45"/>
    <mergeCell ref="K44:L45"/>
    <mergeCell ref="M44:P44"/>
    <mergeCell ref="Q44:R45"/>
    <mergeCell ref="S44:T45"/>
    <mergeCell ref="U44:V45"/>
    <mergeCell ref="W43:W45"/>
    <mergeCell ref="O14:O16"/>
    <mergeCell ref="P14:P16"/>
    <mergeCell ref="Q14:Q16"/>
    <mergeCell ref="R14:R16"/>
    <mergeCell ref="S14:S16"/>
    <mergeCell ref="T14:T16"/>
    <mergeCell ref="A10:A16"/>
    <mergeCell ref="B10:E10"/>
    <mergeCell ref="F10:J10"/>
    <mergeCell ref="K10:O10"/>
    <mergeCell ref="B14:C15"/>
    <mergeCell ref="D14:E15"/>
    <mergeCell ref="F14:I14"/>
    <mergeCell ref="J14:J16"/>
    <mergeCell ref="K14:N14"/>
    <mergeCell ref="G15:I15"/>
    <mergeCell ref="L15:N15"/>
    <mergeCell ref="P10:R10"/>
    <mergeCell ref="S10:W10"/>
    <mergeCell ref="I11:O11"/>
    <mergeCell ref="E12:J12"/>
    <mergeCell ref="L12:Q12"/>
    <mergeCell ref="U12:V12"/>
  </mergeCells>
  <pageMargins left="0.70866141732283472" right="0.70866141732283472" top="0.74803149606299213" bottom="0.74803149606299213" header="0.31496062992125984" footer="0.31496062992125984"/>
  <pageSetup paperSize="8" scale="1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6кВ</vt:lpstr>
      <vt:lpstr>'ВЛ 6кВ'!Область_печати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2026-06-18T08:34:07Z</dcterms:modified>
</cp:coreProperties>
</file>